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074BD965-1524-4499-B0F1-6161B09C95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P49" i="2"/>
  <c r="P52" i="2" s="1"/>
  <c r="P54" i="2" s="1"/>
  <c r="P57" i="2" s="1"/>
  <c r="P60" i="2" s="1"/>
  <c r="AA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W49" i="2" s="1"/>
  <c r="W52" i="2" s="1"/>
  <c r="W54" i="2" s="1"/>
  <c r="W57" i="2" s="1"/>
  <c r="W60" i="2" s="1"/>
  <c r="V33" i="2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O49" i="2" s="1"/>
  <c r="O52" i="2" s="1"/>
  <c r="O54" i="2" s="1"/>
  <c r="O57" i="2" s="1"/>
  <c r="O60" i="2" s="1"/>
  <c r="N33" i="2"/>
  <c r="M33" i="2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K57" i="4"/>
  <c r="K60" i="4" s="1"/>
  <c r="P52" i="4"/>
  <c r="P54" i="4" s="1"/>
  <c r="P57" i="4" s="1"/>
  <c r="P60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K54" i="5"/>
  <c r="K57" i="5" s="1"/>
  <c r="K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Z33" i="5"/>
  <c r="Y33" i="5"/>
  <c r="Y49" i="5" s="1"/>
  <c r="Y52" i="5" s="1"/>
  <c r="Y54" i="5" s="1"/>
  <c r="Y57" i="5" s="1"/>
  <c r="Y60" i="5" s="1"/>
  <c r="X33" i="5"/>
  <c r="X49" i="5" s="1"/>
  <c r="W33" i="5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E49" i="6"/>
  <c r="E52" i="6" s="1"/>
  <c r="E54" i="6" s="1"/>
  <c r="E57" i="6" s="1"/>
  <c r="E60" i="6" s="1"/>
  <c r="D49" i="6"/>
  <c r="D52" i="6" s="1"/>
  <c r="D54" i="6" s="1"/>
  <c r="D57" i="6" s="1"/>
  <c r="D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D57" i="7"/>
  <c r="D60" i="7" s="1"/>
  <c r="F52" i="7"/>
  <c r="F54" i="7" s="1"/>
  <c r="F57" i="7" s="1"/>
  <c r="F60" i="7" s="1"/>
  <c r="V49" i="7"/>
  <c r="V52" i="7" s="1"/>
  <c r="V54" i="7" s="1"/>
  <c r="V57" i="7" s="1"/>
  <c r="V60" i="7" s="1"/>
  <c r="F49" i="7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C33" i="7"/>
  <c r="C49" i="7" s="1"/>
  <c r="C52" i="7" s="1"/>
  <c r="C54" i="7" s="1"/>
  <c r="C57" i="7" s="1"/>
  <c r="C60" i="7" s="1"/>
  <c r="W49" i="8"/>
  <c r="W52" i="8" s="1"/>
  <c r="W54" i="8" s="1"/>
  <c r="W57" i="8" s="1"/>
  <c r="W60" i="8" s="1"/>
  <c r="G49" i="8"/>
  <c r="G52" i="8" s="1"/>
  <c r="G54" i="8" s="1"/>
  <c r="G57" i="8" s="1"/>
  <c r="G60" i="8" s="1"/>
  <c r="F49" i="8"/>
  <c r="F52" i="8" s="1"/>
  <c r="F54" i="8" s="1"/>
  <c r="F57" i="8" s="1"/>
  <c r="F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W49" i="9"/>
  <c r="W52" i="9" s="1"/>
  <c r="W54" i="9" s="1"/>
  <c r="W57" i="9" s="1"/>
  <c r="W60" i="9" s="1"/>
  <c r="T49" i="9"/>
  <c r="T52" i="9" s="1"/>
  <c r="T54" i="9" s="1"/>
  <c r="T57" i="9" s="1"/>
  <c r="T60" i="9" s="1"/>
  <c r="O49" i="9"/>
  <c r="O52" i="9" s="1"/>
  <c r="O54" i="9" s="1"/>
  <c r="O57" i="9" s="1"/>
  <c r="O60" i="9" s="1"/>
  <c r="G49" i="9"/>
  <c r="G52" i="9" s="1"/>
  <c r="G54" i="9" s="1"/>
  <c r="G57" i="9" s="1"/>
  <c r="G60" i="9" s="1"/>
  <c r="E49" i="9"/>
  <c r="E52" i="9" s="1"/>
  <c r="E54" i="9" s="1"/>
  <c r="E57" i="9" s="1"/>
  <c r="E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AA48" i="10"/>
  <c r="Y48" i="10"/>
  <c r="X48" i="10"/>
  <c r="Z48" i="10" s="1"/>
  <c r="W48" i="10"/>
  <c r="V48" i="10"/>
  <c r="U48" i="10"/>
  <c r="T48" i="10"/>
  <c r="T49" i="10" s="1"/>
  <c r="T52" i="10" s="1"/>
  <c r="T54" i="10" s="1"/>
  <c r="T57" i="10" s="1"/>
  <c r="T60" i="10" s="1"/>
  <c r="S48" i="10"/>
  <c r="R48" i="10"/>
  <c r="Q48" i="10"/>
  <c r="P48" i="10"/>
  <c r="O48" i="10"/>
  <c r="N48" i="10"/>
  <c r="M48" i="10"/>
  <c r="L48" i="10"/>
  <c r="L49" i="10" s="1"/>
  <c r="L52" i="10" s="1"/>
  <c r="L54" i="10" s="1"/>
  <c r="L57" i="10" s="1"/>
  <c r="L60" i="10" s="1"/>
  <c r="K48" i="10"/>
  <c r="J48" i="10"/>
  <c r="I48" i="10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C49" i="10" s="1"/>
  <c r="C52" i="10" s="1"/>
  <c r="C54" i="10" s="1"/>
  <c r="C57" i="10" s="1"/>
  <c r="C60" i="10" s="1"/>
  <c r="S52" i="11"/>
  <c r="S54" i="11" s="1"/>
  <c r="S57" i="11" s="1"/>
  <c r="S60" i="11" s="1"/>
  <c r="T49" i="11"/>
  <c r="T52" i="11" s="1"/>
  <c r="T54" i="11" s="1"/>
  <c r="T57" i="11" s="1"/>
  <c r="T60" i="11" s="1"/>
  <c r="S49" i="1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Y49" i="12"/>
  <c r="Y52" i="12" s="1"/>
  <c r="Y54" i="12" s="1"/>
  <c r="Y57" i="12" s="1"/>
  <c r="Y60" i="12" s="1"/>
  <c r="V49" i="12"/>
  <c r="V52" i="12" s="1"/>
  <c r="V54" i="12" s="1"/>
  <c r="V57" i="12" s="1"/>
  <c r="V60" i="12" s="1"/>
  <c r="Q49" i="12"/>
  <c r="Q52" i="12" s="1"/>
  <c r="Q54" i="12" s="1"/>
  <c r="Q57" i="12" s="1"/>
  <c r="Q60" i="12" s="1"/>
  <c r="F49" i="12"/>
  <c r="F52" i="12" s="1"/>
  <c r="F54" i="12" s="1"/>
  <c r="F57" i="12" s="1"/>
  <c r="F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Y49" i="13"/>
  <c r="Y52" i="13" s="1"/>
  <c r="Y54" i="13" s="1"/>
  <c r="Y57" i="13" s="1"/>
  <c r="Y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E60" i="14"/>
  <c r="P52" i="14"/>
  <c r="P54" i="14" s="1"/>
  <c r="P57" i="14" s="1"/>
  <c r="P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D33" i="14"/>
  <c r="C33" i="14"/>
  <c r="C49" i="14" s="1"/>
  <c r="C52" i="14" s="1"/>
  <c r="C54" i="14" s="1"/>
  <c r="C57" i="14" s="1"/>
  <c r="C60" i="14" s="1"/>
  <c r="T52" i="15"/>
  <c r="T54" i="15" s="1"/>
  <c r="T57" i="15" s="1"/>
  <c r="T60" i="15" s="1"/>
  <c r="AA49" i="15"/>
  <c r="AA52" i="15" s="1"/>
  <c r="AA54" i="15" s="1"/>
  <c r="AA57" i="15" s="1"/>
  <c r="AA60" i="15" s="1"/>
  <c r="T49" i="15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AA49" i="16"/>
  <c r="AA52" i="16" s="1"/>
  <c r="AA54" i="16" s="1"/>
  <c r="AA57" i="16" s="1"/>
  <c r="AA60" i="16" s="1"/>
  <c r="E49" i="16"/>
  <c r="E52" i="16" s="1"/>
  <c r="E54" i="16" s="1"/>
  <c r="E57" i="16" s="1"/>
  <c r="E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X49" i="18"/>
  <c r="Z49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Z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E52" i="19"/>
  <c r="E54" i="19" s="1"/>
  <c r="E57" i="19" s="1"/>
  <c r="E60" i="19" s="1"/>
  <c r="N49" i="19"/>
  <c r="N52" i="19" s="1"/>
  <c r="N54" i="19" s="1"/>
  <c r="N57" i="19" s="1"/>
  <c r="N60" i="19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E49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F52" i="20"/>
  <c r="F54" i="20" s="1"/>
  <c r="F57" i="20" s="1"/>
  <c r="F60" i="20" s="1"/>
  <c r="M49" i="20"/>
  <c r="M52" i="20" s="1"/>
  <c r="M54" i="20" s="1"/>
  <c r="M57" i="20" s="1"/>
  <c r="M60" i="20" s="1"/>
  <c r="AA48" i="20"/>
  <c r="Y48" i="20"/>
  <c r="Z48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Z33" i="20" s="1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H33" i="20"/>
  <c r="G33" i="20"/>
  <c r="G49" i="20" s="1"/>
  <c r="G52" i="20" s="1"/>
  <c r="G54" i="20" s="1"/>
  <c r="G57" i="20" s="1"/>
  <c r="G60" i="20" s="1"/>
  <c r="F33" i="20"/>
  <c r="F49" i="20" s="1"/>
  <c r="E33" i="20"/>
  <c r="D33" i="20"/>
  <c r="D49" i="20" s="1"/>
  <c r="D52" i="20" s="1"/>
  <c r="D54" i="20" s="1"/>
  <c r="D57" i="20" s="1"/>
  <c r="D60" i="20" s="1"/>
  <c r="C33" i="20"/>
  <c r="AA49" i="21"/>
  <c r="AA52" i="21" s="1"/>
  <c r="AA54" i="21" s="1"/>
  <c r="AA57" i="21" s="1"/>
  <c r="AA60" i="21" s="1"/>
  <c r="F49" i="21"/>
  <c r="F52" i="21" s="1"/>
  <c r="F54" i="21" s="1"/>
  <c r="F57" i="21" s="1"/>
  <c r="F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T52" i="22"/>
  <c r="T54" i="22" s="1"/>
  <c r="T57" i="22" s="1"/>
  <c r="T60" i="22" s="1"/>
  <c r="L52" i="22"/>
  <c r="L54" i="22" s="1"/>
  <c r="L57" i="22" s="1"/>
  <c r="L60" i="22" s="1"/>
  <c r="Y49" i="22"/>
  <c r="Y52" i="22" s="1"/>
  <c r="Y54" i="22" s="1"/>
  <c r="Y57" i="22" s="1"/>
  <c r="Y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AA52" i="23"/>
  <c r="AA54" i="23" s="1"/>
  <c r="AA57" i="23" s="1"/>
  <c r="AA60" i="23" s="1"/>
  <c r="K52" i="23"/>
  <c r="K54" i="23" s="1"/>
  <c r="K57" i="23" s="1"/>
  <c r="K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D49" i="23" s="1"/>
  <c r="D52" i="23" s="1"/>
  <c r="D54" i="23" s="1"/>
  <c r="D57" i="23" s="1"/>
  <c r="D60" i="23" s="1"/>
  <c r="C48" i="23"/>
  <c r="AA33" i="23"/>
  <c r="AA49" i="23" s="1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R49" i="24"/>
  <c r="R52" i="24" s="1"/>
  <c r="R54" i="24" s="1"/>
  <c r="R57" i="24" s="1"/>
  <c r="R60" i="24" s="1"/>
  <c r="J49" i="24"/>
  <c r="J52" i="24" s="1"/>
  <c r="J54" i="24" s="1"/>
  <c r="J57" i="24" s="1"/>
  <c r="J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R49" i="1"/>
  <c r="R52" i="1" s="1"/>
  <c r="R54" i="1" s="1"/>
  <c r="R57" i="1" s="1"/>
  <c r="R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N49" i="15" l="1"/>
  <c r="N52" i="15" s="1"/>
  <c r="N54" i="15" s="1"/>
  <c r="N57" i="15" s="1"/>
  <c r="N60" i="15" s="1"/>
  <c r="V49" i="15"/>
  <c r="V52" i="15" s="1"/>
  <c r="V54" i="15" s="1"/>
  <c r="V57" i="15" s="1"/>
  <c r="V60" i="15" s="1"/>
  <c r="F49" i="22"/>
  <c r="F52" i="22" s="1"/>
  <c r="F54" i="22" s="1"/>
  <c r="F57" i="22" s="1"/>
  <c r="F60" i="22" s="1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L49" i="21"/>
  <c r="L52" i="21" s="1"/>
  <c r="L54" i="21" s="1"/>
  <c r="L57" i="21" s="1"/>
  <c r="L60" i="21" s="1"/>
  <c r="Z33" i="19"/>
  <c r="T49" i="18"/>
  <c r="T52" i="18" s="1"/>
  <c r="T54" i="18" s="1"/>
  <c r="T57" i="18" s="1"/>
  <c r="T60" i="18" s="1"/>
  <c r="K49" i="18"/>
  <c r="K52" i="18" s="1"/>
  <c r="K54" i="18" s="1"/>
  <c r="K57" i="18" s="1"/>
  <c r="K60" i="18" s="1"/>
  <c r="I49" i="17"/>
  <c r="I52" i="17" s="1"/>
  <c r="I54" i="17" s="1"/>
  <c r="I57" i="17" s="1"/>
  <c r="I60" i="17" s="1"/>
  <c r="Z48" i="17"/>
  <c r="Z33" i="14"/>
  <c r="Z48" i="14"/>
  <c r="I49" i="13"/>
  <c r="I52" i="13" s="1"/>
  <c r="I54" i="13" s="1"/>
  <c r="I57" i="13" s="1"/>
  <c r="I60" i="13" s="1"/>
  <c r="G49" i="11"/>
  <c r="G52" i="11" s="1"/>
  <c r="G54" i="11" s="1"/>
  <c r="G57" i="11" s="1"/>
  <c r="G60" i="11" s="1"/>
  <c r="W49" i="11"/>
  <c r="W52" i="11" s="1"/>
  <c r="W54" i="11" s="1"/>
  <c r="W57" i="11" s="1"/>
  <c r="W60" i="11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H49" i="7"/>
  <c r="H52" i="7" s="1"/>
  <c r="H54" i="7" s="1"/>
  <c r="H57" i="7" s="1"/>
  <c r="H60" i="7" s="1"/>
  <c r="P49" i="7"/>
  <c r="P52" i="7" s="1"/>
  <c r="P54" i="7" s="1"/>
  <c r="P57" i="7" s="1"/>
  <c r="P60" i="7" s="1"/>
  <c r="Z48" i="7"/>
  <c r="T49" i="23"/>
  <c r="T52" i="23" s="1"/>
  <c r="T54" i="23" s="1"/>
  <c r="T57" i="23" s="1"/>
  <c r="T60" i="23" s="1"/>
  <c r="C49" i="24"/>
  <c r="C52" i="24" s="1"/>
  <c r="C54" i="24" s="1"/>
  <c r="C57" i="24" s="1"/>
  <c r="C60" i="24" s="1"/>
  <c r="S49" i="24"/>
  <c r="S52" i="24" s="1"/>
  <c r="S54" i="24" s="1"/>
  <c r="S57" i="24" s="1"/>
  <c r="S60" i="24" s="1"/>
  <c r="V49" i="23"/>
  <c r="V52" i="23" s="1"/>
  <c r="V54" i="23" s="1"/>
  <c r="V57" i="23" s="1"/>
  <c r="V60" i="23" s="1"/>
  <c r="J49" i="19"/>
  <c r="J52" i="19" s="1"/>
  <c r="J54" i="19" s="1"/>
  <c r="J57" i="19" s="1"/>
  <c r="J60" i="19" s="1"/>
  <c r="Y49" i="15"/>
  <c r="Y52" i="15" s="1"/>
  <c r="Y54" i="15" s="1"/>
  <c r="Y57" i="15" s="1"/>
  <c r="Y60" i="15" s="1"/>
  <c r="H49" i="10"/>
  <c r="H52" i="10" s="1"/>
  <c r="H54" i="10" s="1"/>
  <c r="H57" i="10" s="1"/>
  <c r="H60" i="10" s="1"/>
  <c r="J49" i="1"/>
  <c r="J52" i="1" s="1"/>
  <c r="J54" i="1" s="1"/>
  <c r="J57" i="1" s="1"/>
  <c r="J60" i="1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E49" i="20"/>
  <c r="E52" i="20" s="1"/>
  <c r="E54" i="20" s="1"/>
  <c r="E57" i="20" s="1"/>
  <c r="E60" i="20" s="1"/>
  <c r="U49" i="20"/>
  <c r="U52" i="20" s="1"/>
  <c r="U54" i="20" s="1"/>
  <c r="U57" i="20" s="1"/>
  <c r="U60" i="20" s="1"/>
  <c r="L49" i="17"/>
  <c r="L52" i="17" s="1"/>
  <c r="L54" i="17" s="1"/>
  <c r="L57" i="17" s="1"/>
  <c r="L60" i="17" s="1"/>
  <c r="Z33" i="10"/>
  <c r="N49" i="8"/>
  <c r="N52" i="8" s="1"/>
  <c r="N54" i="8" s="1"/>
  <c r="N57" i="8" s="1"/>
  <c r="N60" i="8" s="1"/>
  <c r="M49" i="6"/>
  <c r="M52" i="6" s="1"/>
  <c r="M54" i="6" s="1"/>
  <c r="M57" i="6" s="1"/>
  <c r="M60" i="6" s="1"/>
  <c r="Z48" i="2"/>
  <c r="O49" i="19"/>
  <c r="O52" i="19" s="1"/>
  <c r="O54" i="19" s="1"/>
  <c r="O57" i="19" s="1"/>
  <c r="O60" i="19" s="1"/>
  <c r="AA49" i="18"/>
  <c r="AA52" i="18" s="1"/>
  <c r="AA54" i="18" s="1"/>
  <c r="AA57" i="18" s="1"/>
  <c r="AA60" i="18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C49" i="15"/>
  <c r="C52" i="15" s="1"/>
  <c r="C54" i="15" s="1"/>
  <c r="C57" i="15" s="1"/>
  <c r="C60" i="15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M49" i="13"/>
  <c r="M52" i="13" s="1"/>
  <c r="M54" i="13" s="1"/>
  <c r="M57" i="13" s="1"/>
  <c r="M60" i="13" s="1"/>
  <c r="C49" i="11"/>
  <c r="C52" i="11" s="1"/>
  <c r="C54" i="11" s="1"/>
  <c r="C57" i="11" s="1"/>
  <c r="C60" i="11" s="1"/>
  <c r="I49" i="20"/>
  <c r="I52" i="20" s="1"/>
  <c r="I54" i="20" s="1"/>
  <c r="I57" i="20" s="1"/>
  <c r="I60" i="20" s="1"/>
  <c r="G49" i="19"/>
  <c r="G52" i="19" s="1"/>
  <c r="G54" i="19" s="1"/>
  <c r="G57" i="19" s="1"/>
  <c r="G60" i="19" s="1"/>
  <c r="K49" i="16"/>
  <c r="K52" i="16" s="1"/>
  <c r="K54" i="16" s="1"/>
  <c r="K57" i="16" s="1"/>
  <c r="K60" i="16" s="1"/>
  <c r="H49" i="1"/>
  <c r="H52" i="1" s="1"/>
  <c r="H54" i="1" s="1"/>
  <c r="H57" i="1" s="1"/>
  <c r="H60" i="1" s="1"/>
  <c r="K49" i="24"/>
  <c r="K52" i="24" s="1"/>
  <c r="K54" i="24" s="1"/>
  <c r="K57" i="24" s="1"/>
  <c r="K60" i="24" s="1"/>
  <c r="R49" i="13"/>
  <c r="R52" i="13" s="1"/>
  <c r="R54" i="13" s="1"/>
  <c r="R57" i="13" s="1"/>
  <c r="R60" i="13" s="1"/>
  <c r="J49" i="12"/>
  <c r="J52" i="12" s="1"/>
  <c r="J54" i="12" s="1"/>
  <c r="J57" i="12" s="1"/>
  <c r="J60" i="12" s="1"/>
  <c r="P49" i="10"/>
  <c r="P52" i="10" s="1"/>
  <c r="P54" i="10" s="1"/>
  <c r="P57" i="10" s="1"/>
  <c r="P60" i="10" s="1"/>
  <c r="K49" i="22"/>
  <c r="K52" i="22" s="1"/>
  <c r="K54" i="22" s="1"/>
  <c r="K57" i="22" s="1"/>
  <c r="K60" i="22" s="1"/>
  <c r="H49" i="18"/>
  <c r="H52" i="18" s="1"/>
  <c r="H54" i="18" s="1"/>
  <c r="H57" i="18" s="1"/>
  <c r="H60" i="18" s="1"/>
  <c r="P49" i="18"/>
  <c r="P52" i="18" s="1"/>
  <c r="P54" i="18" s="1"/>
  <c r="P57" i="18" s="1"/>
  <c r="P60" i="18" s="1"/>
  <c r="N49" i="13"/>
  <c r="N52" i="13" s="1"/>
  <c r="N54" i="13" s="1"/>
  <c r="N57" i="13" s="1"/>
  <c r="N60" i="13" s="1"/>
  <c r="Z48" i="9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H49" i="3"/>
  <c r="H52" i="3" s="1"/>
  <c r="H54" i="3" s="1"/>
  <c r="H57" i="3" s="1"/>
  <c r="H60" i="3" s="1"/>
  <c r="P49" i="3"/>
  <c r="P52" i="3" s="1"/>
  <c r="P54" i="3" s="1"/>
  <c r="P57" i="3" s="1"/>
  <c r="P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8" i="24"/>
  <c r="H49" i="20"/>
  <c r="H52" i="20" s="1"/>
  <c r="H54" i="20" s="1"/>
  <c r="H57" i="20" s="1"/>
  <c r="H60" i="20" s="1"/>
  <c r="X49" i="20"/>
  <c r="Z49" i="20" s="1"/>
  <c r="Y49" i="20"/>
  <c r="Y52" i="20" s="1"/>
  <c r="Y54" i="20" s="1"/>
  <c r="Y57" i="20" s="1"/>
  <c r="Y60" i="20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J49" i="16"/>
  <c r="J52" i="16" s="1"/>
  <c r="J54" i="16" s="1"/>
  <c r="J57" i="16" s="1"/>
  <c r="J60" i="16" s="1"/>
  <c r="X49" i="13"/>
  <c r="X52" i="13" s="1"/>
  <c r="X54" i="13" s="1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Z48" i="6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Z49" i="1"/>
  <c r="X52" i="1"/>
  <c r="X52" i="24"/>
  <c r="Z49" i="24"/>
  <c r="X52" i="20"/>
  <c r="X49" i="2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X49" i="22"/>
  <c r="X49" i="23"/>
  <c r="Z33" i="24"/>
  <c r="Z33" i="1"/>
  <c r="X49" i="15"/>
  <c r="X52" i="18"/>
  <c r="X49" i="17"/>
  <c r="X49" i="16"/>
  <c r="Z33" i="16"/>
  <c r="X52" i="11"/>
  <c r="Z49" i="11"/>
  <c r="Z49" i="10"/>
  <c r="X52" i="10"/>
  <c r="X49" i="19"/>
  <c r="X49" i="9"/>
  <c r="Z33" i="9"/>
  <c r="X49" i="8"/>
  <c r="Z33" i="8"/>
  <c r="X49" i="12"/>
  <c r="Z33" i="12"/>
  <c r="X49" i="14"/>
  <c r="Z33" i="11"/>
  <c r="Z49" i="5"/>
  <c r="X52" i="5"/>
  <c r="Z33" i="7"/>
  <c r="X49" i="7"/>
  <c r="X49" i="4"/>
  <c r="Z33" i="4"/>
  <c r="Z49" i="2"/>
  <c r="Z48" i="3"/>
  <c r="Z33" i="3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X49" i="3"/>
  <c r="D49" i="2"/>
  <c r="D52" i="2" s="1"/>
  <c r="D54" i="2" s="1"/>
  <c r="D57" i="2" s="1"/>
  <c r="D60" i="2" s="1"/>
  <c r="L49" i="2"/>
  <c r="L52" i="2" s="1"/>
  <c r="L54" i="2" s="1"/>
  <c r="L57" i="2" s="1"/>
  <c r="L60" i="2" s="1"/>
  <c r="P49" i="6"/>
  <c r="P52" i="6" s="1"/>
  <c r="P54" i="6" s="1"/>
  <c r="P57" i="6" s="1"/>
  <c r="P60" i="6" s="1"/>
  <c r="Z49" i="6"/>
  <c r="X52" i="6"/>
  <c r="J49" i="6"/>
  <c r="J52" i="6" s="1"/>
  <c r="J54" i="6" s="1"/>
  <c r="J57" i="6" s="1"/>
  <c r="J60" i="6" s="1"/>
  <c r="R49" i="6"/>
  <c r="R52" i="6" s="1"/>
  <c r="R54" i="6" s="1"/>
  <c r="R57" i="6" s="1"/>
  <c r="R60" i="6" s="1"/>
  <c r="Z33" i="6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X52" i="2"/>
  <c r="Z52" i="13" l="1"/>
  <c r="Z49" i="13"/>
  <c r="X52" i="12"/>
  <c r="Z49" i="12"/>
  <c r="Z49" i="8"/>
  <c r="X52" i="8"/>
  <c r="Z49" i="7"/>
  <c r="X52" i="7"/>
  <c r="X54" i="10"/>
  <c r="Z52" i="10"/>
  <c r="X52" i="21"/>
  <c r="Z49" i="21"/>
  <c r="Z52" i="6"/>
  <c r="X54" i="6"/>
  <c r="Z52" i="24"/>
  <c r="X54" i="24"/>
  <c r="X52" i="15"/>
  <c r="Z49" i="15"/>
  <c r="Z49" i="23"/>
  <c r="X52" i="23"/>
  <c r="Z49" i="9"/>
  <c r="X52" i="9"/>
  <c r="X52" i="22"/>
  <c r="Z49" i="22"/>
  <c r="Z54" i="13"/>
  <c r="X57" i="13"/>
  <c r="Z49" i="17"/>
  <c r="X52" i="17"/>
  <c r="Z52" i="1"/>
  <c r="X54" i="1"/>
  <c r="Z52" i="2"/>
  <c r="X54" i="2"/>
  <c r="Z52" i="5"/>
  <c r="X54" i="5"/>
  <c r="Z52" i="11"/>
  <c r="X54" i="11"/>
  <c r="Z52" i="20"/>
  <c r="X54" i="20"/>
  <c r="X52" i="16"/>
  <c r="Z49" i="16"/>
  <c r="Z49" i="14"/>
  <c r="X52" i="14"/>
  <c r="X52" i="3"/>
  <c r="Z49" i="3"/>
  <c r="Z49" i="4"/>
  <c r="X52" i="4"/>
  <c r="Z49" i="19"/>
  <c r="X52" i="19"/>
  <c r="X54" i="18"/>
  <c r="Z52" i="18"/>
  <c r="Z54" i="5" l="1"/>
  <c r="X57" i="5"/>
  <c r="X54" i="22"/>
  <c r="Z52" i="22"/>
  <c r="Z57" i="13"/>
  <c r="X60" i="13"/>
  <c r="Z60" i="13" s="1"/>
  <c r="X57" i="18"/>
  <c r="Z54" i="18"/>
  <c r="Z52" i="15"/>
  <c r="X54" i="15"/>
  <c r="Z52" i="19"/>
  <c r="X54" i="19"/>
  <c r="Z54" i="24"/>
  <c r="X57" i="24"/>
  <c r="Z54" i="20"/>
  <c r="X57" i="20"/>
  <c r="X57" i="6"/>
  <c r="Z54" i="6"/>
  <c r="Z52" i="23"/>
  <c r="X54" i="23"/>
  <c r="X54" i="14"/>
  <c r="Z52" i="14"/>
  <c r="Z54" i="10"/>
  <c r="X57" i="10"/>
  <c r="Z54" i="2"/>
  <c r="X57" i="2"/>
  <c r="Z52" i="7"/>
  <c r="X54" i="7"/>
  <c r="X54" i="16"/>
  <c r="Z52" i="16"/>
  <c r="Z52" i="4"/>
  <c r="X54" i="4"/>
  <c r="Z54" i="1"/>
  <c r="X57" i="1"/>
  <c r="Z52" i="9"/>
  <c r="X54" i="9"/>
  <c r="Z52" i="8"/>
  <c r="X54" i="8"/>
  <c r="Z54" i="11"/>
  <c r="X57" i="11"/>
  <c r="X54" i="17"/>
  <c r="Z52" i="17"/>
  <c r="Z52" i="3"/>
  <c r="X54" i="3"/>
  <c r="X54" i="21"/>
  <c r="Z52" i="21"/>
  <c r="Z52" i="12"/>
  <c r="X54" i="12"/>
  <c r="X60" i="20" l="1"/>
  <c r="Z60" i="20" s="1"/>
  <c r="Z57" i="20"/>
  <c r="Z54" i="3"/>
  <c r="X57" i="3"/>
  <c r="Z54" i="4"/>
  <c r="X57" i="4"/>
  <c r="Z54" i="21"/>
  <c r="X57" i="21"/>
  <c r="Z54" i="22"/>
  <c r="X57" i="22"/>
  <c r="X60" i="11"/>
  <c r="Z60" i="11" s="1"/>
  <c r="Z57" i="11"/>
  <c r="Z57" i="18"/>
  <c r="X60" i="18"/>
  <c r="Z60" i="18" s="1"/>
  <c r="Z57" i="24"/>
  <c r="X60" i="24"/>
  <c r="Z60" i="24" s="1"/>
  <c r="Z54" i="16"/>
  <c r="X57" i="16"/>
  <c r="X57" i="14"/>
  <c r="Z54" i="14"/>
  <c r="Z54" i="7"/>
  <c r="X57" i="7"/>
  <c r="Z57" i="2"/>
  <c r="X60" i="2"/>
  <c r="Z60" i="2" s="1"/>
  <c r="Z54" i="15"/>
  <c r="X57" i="15"/>
  <c r="X60" i="5"/>
  <c r="Z60" i="5" s="1"/>
  <c r="Z57" i="5"/>
  <c r="Z54" i="12"/>
  <c r="X57" i="12"/>
  <c r="Z57" i="10"/>
  <c r="X60" i="10"/>
  <c r="Z60" i="10" s="1"/>
  <c r="Z54" i="8"/>
  <c r="X57" i="8"/>
  <c r="X57" i="9"/>
  <c r="Z54" i="9"/>
  <c r="X57" i="23"/>
  <c r="Z54" i="23"/>
  <c r="X57" i="19"/>
  <c r="Z54" i="19"/>
  <c r="X60" i="1"/>
  <c r="Z60" i="1" s="1"/>
  <c r="Z57" i="1"/>
  <c r="X57" i="17"/>
  <c r="Z54" i="17"/>
  <c r="X60" i="6"/>
  <c r="Z60" i="6" s="1"/>
  <c r="Z57" i="6"/>
  <c r="X60" i="7" l="1"/>
  <c r="Z60" i="7" s="1"/>
  <c r="Z57" i="7"/>
  <c r="Z57" i="19"/>
  <c r="X60" i="19"/>
  <c r="Z60" i="19" s="1"/>
  <c r="X60" i="12"/>
  <c r="Z60" i="12" s="1"/>
  <c r="Z57" i="12"/>
  <c r="Z57" i="4"/>
  <c r="X60" i="4"/>
  <c r="Z60" i="4" s="1"/>
  <c r="Z57" i="3"/>
  <c r="X60" i="3"/>
  <c r="Z60" i="3" s="1"/>
  <c r="X60" i="8"/>
  <c r="Z60" i="8" s="1"/>
  <c r="Z57" i="8"/>
  <c r="Z57" i="16"/>
  <c r="X60" i="16"/>
  <c r="Z60" i="16" s="1"/>
  <c r="X60" i="22"/>
  <c r="Z60" i="22" s="1"/>
  <c r="Z57" i="22"/>
  <c r="Z57" i="21"/>
  <c r="X60" i="21"/>
  <c r="Z60" i="21" s="1"/>
  <c r="Z57" i="23"/>
  <c r="X60" i="23"/>
  <c r="Z60" i="23" s="1"/>
  <c r="Z57" i="17"/>
  <c r="X60" i="17"/>
  <c r="Z60" i="17" s="1"/>
  <c r="X60" i="9"/>
  <c r="Z60" i="9" s="1"/>
  <c r="Z57" i="9"/>
  <c r="Z57" i="14"/>
  <c r="X60" i="14"/>
  <c r="Z60" i="14" s="1"/>
  <c r="X60" i="15"/>
  <c r="Z60" i="15" s="1"/>
  <c r="Z57" i="15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<sst xmlns="http://schemas.openxmlformats.org/spreadsheetml/2006/main" count="3528" uniqueCount="110">
  <si>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</si>
  <si>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</si>
  <si>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</si>
  <si>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</si>
  <si>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</si>
  <si>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</si>
  <si>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</si>
  <si>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</si>
  <si>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</si>
  <si>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</si>
  <si>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</si>
  <si>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</si>
  <si>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</si>
  <si>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</si>
  <si>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</si>
  <si>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</si>
  <si>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</si>
  <si>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</si>
  <si>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</si>
  <si>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</si>
  <si>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</si>
  <si>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</si>
  <si>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</si>
  <si>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</si>
  <si>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</si>
  <si>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</si>
  <si>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</si>
  <si>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</si>
  <si>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</si>
  <si>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</si>
  <si>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</si>
  <si>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</si>
  <si>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</si>
  <si>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</si>
  <si>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</si>
  <si>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</si>
  <si>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</si>
  <si>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</si>
  <si>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</si>
  <si>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</si>
  <si>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</si>
  <si>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</si>
  <si>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</si>
  <si>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</si>
  <si>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</si>
  <si>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</si>
  <si>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</si>
  <si>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</si>
  <si>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</si>
  <si>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</si>
  <si>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</si>
  <si>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</si>
  <si>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</si>
  <si>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</si>
  <si>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</si>
  <si>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</si>
  <si>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</si>
  <si>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</si>
  <si>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</si>
  <si>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</si>
  <si>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</si>
  <si>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</si>
  <si>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</si>
  <si>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</si>
  <si>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</si>
  <si>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</si>
  <si>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</si>
  <si>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</si>
  <si>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</si>
  <si>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</si>
  <si>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</si>
  <si>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</si>
  <si>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</si>
  <si>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</si>
  <si>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</si>
  <si>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</si>
  <si>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</si>
  <si>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</si>
  <si>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</si>
  <si>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</si>
  <si>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</si>
  <si>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</si>
  <si>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</si>
  <si>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</si>
  <si>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</si>
  <si>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</si>
  <si>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2nd Quarter ended 31 December 2025 (Figures Finalised as at 2026/01/30)</t>
  </si>
  <si>
    <t>Free State: Kopanong (FS162) - Table C4 Quarterly Budgeted Financial Performance ( Waste water management                             ) for 2nd Quarter ended 31 December 2025 (Figures Finalised as at 2026/01/30)</t>
  </si>
  <si>
    <t>Free State: Mohokare (FS163) - Table C4 Quarterly Budgeted Financial Performance ( Waste water management                             ) for 2nd Quarter ended 31 December 2025 (Figures Finalised as at 2026/01/30)</t>
  </si>
  <si>
    <t>Free State: Xhariep (DC16) - Table C4 Quarterly Budgeted Financial Performance ( Waste water management                             ) for 2nd Quarter ended 31 December 2025 (Figures Finalised as at 2026/01/30)</t>
  </si>
  <si>
    <t>Free State: Masilonyana (FS181) - Table C4 Quarterly Budgeted Financial Performance ( Waste water management                             ) for 2nd Quarter ended 31 December 2025 (Figures Finalised as at 2026/01/30)</t>
  </si>
  <si>
    <t>Free State: Tokologo (FS182) - Table C4 Quarterly Budgeted Financial Performance ( Waste water management                             ) for 2nd Quarter ended 31 December 2025 (Figures Finalised as at 2026/01/30)</t>
  </si>
  <si>
    <t>Free State: Tswelopele (FS183) - Table C4 Quarterly Budgeted Financial Performance ( Waste water management                             ) for 2nd Quarter ended 31 December 2025 (Figures Finalised as at 2026/01/30)</t>
  </si>
  <si>
    <t>Free State: Matjhabeng (FS184) - Table C4 Quarterly Budgeted Financial Performance ( Waste water management                             ) for 2nd Quarter ended 31 December 2025 (Figures Finalised as at 2026/01/30)</t>
  </si>
  <si>
    <t>Free State: Nala (FS185) - Table C4 Quarterly Budgeted Financial Performance ( Waste water management                             ) for 2nd Quarter ended 31 December 2025 (Figures Finalised as at 2026/01/30)</t>
  </si>
  <si>
    <t>Free State: Lejweleputswa (DC18) - Table C4 Quarterly Budgeted Financial Performance ( Waste water management                             ) for 2nd Quarter ended 31 December 2025 (Figures Finalised as at 2026/01/30)</t>
  </si>
  <si>
    <t>Free State: Setsoto (FS191) - Table C4 Quarterly Budgeted Financial Performance ( Waste water management                             ) for 2nd Quarter ended 31 December 2025 (Figures Finalised as at 2026/01/30)</t>
  </si>
  <si>
    <t>Free State: Dihlabeng (FS192) - Table C4 Quarterly Budgeted Financial Performance ( Waste water management                             ) for 2nd Quarter ended 31 December 2025 (Figures Finalised as at 2026/01/30)</t>
  </si>
  <si>
    <t>Free State: Nketoana (FS193) - Table C4 Quarterly Budgeted Financial Performance ( Waste water management                             ) for 2nd Quarter ended 31 December 2025 (Figures Finalised as at 2026/01/30)</t>
  </si>
  <si>
    <t>Free State: Maluti-a-Phofung (FS194) - Table C4 Quarterly Budgeted Financial Performance ( Waste water management                             ) for 2nd Quarter ended 31 December 2025 (Figures Finalised as at 2026/01/30)</t>
  </si>
  <si>
    <t>Free State: Phumelela (FS195) - Table C4 Quarterly Budgeted Financial Performance ( Waste water management                             ) for 2nd Quarter ended 31 December 2025 (Figures Finalised as at 2026/01/30)</t>
  </si>
  <si>
    <t>Free State: Mantsopa (FS196) - Table C4 Quarterly Budgeted Financial Performance ( Waste water management                             ) for 2nd Quarter ended 31 December 2025 (Figures Finalised as at 2026/01/30)</t>
  </si>
  <si>
    <t>Free State: Thabo Mofutsanyana (DC19) - Table C4 Quarterly Budgeted Financial Performance ( Waste water management                             ) for 2nd Quarter ended 31 December 2025 (Figures Finalised as at 2026/01/30)</t>
  </si>
  <si>
    <t>Free State: Moqhaka (FS201) - Table C4 Quarterly Budgeted Financial Performance ( Waste water management                             ) for 2nd Quarter ended 31 December 2025 (Figures Finalised as at 2026/01/30)</t>
  </si>
  <si>
    <t>Free State: Ngwathe (FS203) - Table C4 Quarterly Budgeted Financial Performance ( Waste water management                             ) for 2nd Quarter ended 31 December 2025 (Figures Finalised as at 2026/01/30)</t>
  </si>
  <si>
    <t>Free State: Metsimaholo (FS204) - Table C4 Quarterly Budgeted Financial Performance ( Waste water management                             ) for 2nd Quarter ended 31 December 2025 (Figures Finalised as at 2026/01/30)</t>
  </si>
  <si>
    <t>Free State: Mafube (FS205) - Table C4 Quarterly Budgeted Financial Performance ( Waste water management                             ) for 2nd Quarter ended 31 December 2025 (Figures Finalised as at 2026/01/30)</t>
  </si>
  <si>
    <t>Free State: Fezile Dabi (DC20)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</si>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</sst>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530055677</v>
      </c>
      <c r="D8" s="20"/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>
        <v>42739004</v>
      </c>
      <c r="L8" s="22">
        <v>53437651</v>
      </c>
      <c r="M8" s="22">
        <v>45307953</v>
      </c>
      <c r="N8" s="22">
        <v>141484608</v>
      </c>
      <c r="O8" s="22"/>
      <c r="P8" s="22"/>
      <c r="Q8" s="22"/>
      <c r="R8" s="22"/>
      <c r="S8" s="22"/>
      <c r="T8" s="22"/>
      <c r="U8" s="22"/>
      <c r="V8" s="22"/>
      <c r="W8" s="22">
        <v>270050905</v>
      </c>
      <c r="X8" s="22">
        <v>294507306</v>
      </c>
      <c r="Y8" s="22">
        <v>-24456401</v>
      </c>
      <c r="Z8" s="23">
        <v>-8.3041746339562792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116901151</v>
      </c>
      <c r="D13" s="20"/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>
        <v>9789594</v>
      </c>
      <c r="L13" s="22">
        <v>9949110</v>
      </c>
      <c r="M13" s="22">
        <v>9859332</v>
      </c>
      <c r="N13" s="22">
        <v>29598036</v>
      </c>
      <c r="O13" s="22"/>
      <c r="P13" s="22"/>
      <c r="Q13" s="22"/>
      <c r="R13" s="22"/>
      <c r="S13" s="22"/>
      <c r="T13" s="22"/>
      <c r="U13" s="22"/>
      <c r="V13" s="22"/>
      <c r="W13" s="22">
        <v>59122918</v>
      </c>
      <c r="X13" s="22">
        <v>56202546</v>
      </c>
      <c r="Y13" s="22">
        <v>2920372</v>
      </c>
      <c r="Z13" s="23">
        <v>5.1961560602610426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166181492</v>
      </c>
      <c r="D26" s="20"/>
      <c r="E26" s="21">
        <v>371250420</v>
      </c>
      <c r="F26" s="22">
        <v>371250420</v>
      </c>
      <c r="G26" s="22">
        <v>154687520</v>
      </c>
      <c r="H26" s="22"/>
      <c r="I26" s="22"/>
      <c r="J26" s="22">
        <v>154687520</v>
      </c>
      <c r="K26" s="22"/>
      <c r="L26" s="22"/>
      <c r="M26" s="22">
        <v>80096472</v>
      </c>
      <c r="N26" s="22">
        <v>80096472</v>
      </c>
      <c r="O26" s="22"/>
      <c r="P26" s="22"/>
      <c r="Q26" s="22"/>
      <c r="R26" s="22"/>
      <c r="S26" s="22"/>
      <c r="T26" s="22"/>
      <c r="U26" s="22"/>
      <c r="V26" s="22"/>
      <c r="W26" s="22">
        <v>234783992</v>
      </c>
      <c r="X26" s="22">
        <v>185625210</v>
      </c>
      <c r="Y26" s="22">
        <v>49158782</v>
      </c>
      <c r="Z26" s="23">
        <v>26.482815561528522</v>
      </c>
      <c r="AA26" s="20">
        <v>371250420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813138320</v>
      </c>
      <c r="D33" s="29">
        <f t="shared" ref="D33:Y33" si="0">SUM(D6:D32)</f>
        <v>0</v>
      </c>
      <c r="E33" s="30">
        <f t="shared" si="0"/>
        <v>1072670166</v>
      </c>
      <c r="F33" s="31">
        <f t="shared" si="0"/>
        <v>1072670166</v>
      </c>
      <c r="G33" s="31">
        <f t="shared" si="0"/>
        <v>207418596</v>
      </c>
      <c r="H33" s="31">
        <f t="shared" si="0"/>
        <v>53380915</v>
      </c>
      <c r="I33" s="31">
        <f t="shared" si="0"/>
        <v>51979188</v>
      </c>
      <c r="J33" s="31">
        <f t="shared" si="0"/>
        <v>312778699</v>
      </c>
      <c r="K33" s="31">
        <f t="shared" si="0"/>
        <v>52528598</v>
      </c>
      <c r="L33" s="31">
        <f t="shared" si="0"/>
        <v>63386761</v>
      </c>
      <c r="M33" s="31">
        <f t="shared" si="0"/>
        <v>135263757</v>
      </c>
      <c r="N33" s="31">
        <f t="shared" si="0"/>
        <v>251179116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563957815</v>
      </c>
      <c r="X33" s="31">
        <f t="shared" si="0"/>
        <v>536335062</v>
      </c>
      <c r="Y33" s="31">
        <f t="shared" si="0"/>
        <v>27622753</v>
      </c>
      <c r="Z33" s="32">
        <f>+IF(X33&lt;&gt;0,+(Y33/X33)*100,0)</f>
        <v>5.1502791738049751</v>
      </c>
      <c r="AA33" s="29">
        <f>SUM(AA6:AA32)</f>
        <v>1072670166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133934209</v>
      </c>
      <c r="D35" s="20"/>
      <c r="E35" s="21">
        <v>124755348</v>
      </c>
      <c r="F35" s="22">
        <v>124755348</v>
      </c>
      <c r="G35" s="22">
        <v>11221824</v>
      </c>
      <c r="H35" s="22">
        <v>11690982</v>
      </c>
      <c r="I35" s="22">
        <v>12669610</v>
      </c>
      <c r="J35" s="22">
        <v>35582416</v>
      </c>
      <c r="K35" s="22">
        <v>11216920</v>
      </c>
      <c r="L35" s="22">
        <v>10060579</v>
      </c>
      <c r="M35" s="22">
        <v>13379067</v>
      </c>
      <c r="N35" s="22">
        <v>34656566</v>
      </c>
      <c r="O35" s="22"/>
      <c r="P35" s="22"/>
      <c r="Q35" s="22"/>
      <c r="R35" s="22"/>
      <c r="S35" s="22"/>
      <c r="T35" s="22"/>
      <c r="U35" s="22"/>
      <c r="V35" s="22"/>
      <c r="W35" s="22">
        <v>70238982</v>
      </c>
      <c r="X35" s="22">
        <v>62377878</v>
      </c>
      <c r="Y35" s="22">
        <v>7861104</v>
      </c>
      <c r="Z35" s="23">
        <v>12.602390866839041</v>
      </c>
      <c r="AA35" s="20">
        <v>124755348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1142105</v>
      </c>
      <c r="D38" s="20"/>
      <c r="E38" s="21">
        <v>1653023</v>
      </c>
      <c r="F38" s="22">
        <v>1653023</v>
      </c>
      <c r="G38" s="22"/>
      <c r="H38" s="22">
        <v>182766</v>
      </c>
      <c r="I38" s="22">
        <v>274821</v>
      </c>
      <c r="J38" s="22">
        <v>457587</v>
      </c>
      <c r="K38" s="22">
        <v>155433</v>
      </c>
      <c r="L38" s="22">
        <v>122323</v>
      </c>
      <c r="M38" s="22">
        <v>603862</v>
      </c>
      <c r="N38" s="22">
        <v>881618</v>
      </c>
      <c r="O38" s="22"/>
      <c r="P38" s="22"/>
      <c r="Q38" s="22"/>
      <c r="R38" s="22"/>
      <c r="S38" s="22"/>
      <c r="T38" s="22"/>
      <c r="U38" s="22"/>
      <c r="V38" s="22"/>
      <c r="W38" s="22">
        <v>1339205</v>
      </c>
      <c r="X38" s="22">
        <v>826530</v>
      </c>
      <c r="Y38" s="22">
        <v>512675</v>
      </c>
      <c r="Z38" s="23">
        <v>62.027391625228368</v>
      </c>
      <c r="AA38" s="20">
        <v>1653023</v>
      </c>
    </row>
    <row r="39" spans="1:27" x14ac:dyDescent="0.25">
      <c r="A39" s="19" t="s">
        <v>65</v>
      </c>
      <c r="B39" s="15" t="s">
        <v>32</v>
      </c>
      <c r="C39" s="20">
        <v>215783065</v>
      </c>
      <c r="D39" s="20"/>
      <c r="E39" s="21">
        <v>262256445</v>
      </c>
      <c r="F39" s="22">
        <v>262256445</v>
      </c>
      <c r="G39" s="22"/>
      <c r="H39" s="22">
        <v>32837941</v>
      </c>
      <c r="I39" s="22">
        <v>21854704</v>
      </c>
      <c r="J39" s="22">
        <v>54692645</v>
      </c>
      <c r="K39" s="22">
        <v>21854704</v>
      </c>
      <c r="L39" s="22">
        <v>21854704</v>
      </c>
      <c r="M39" s="22">
        <v>21854704</v>
      </c>
      <c r="N39" s="22">
        <v>65564112</v>
      </c>
      <c r="O39" s="22"/>
      <c r="P39" s="22"/>
      <c r="Q39" s="22"/>
      <c r="R39" s="22"/>
      <c r="S39" s="22"/>
      <c r="T39" s="22"/>
      <c r="U39" s="22"/>
      <c r="V39" s="22"/>
      <c r="W39" s="22">
        <v>120256757</v>
      </c>
      <c r="X39" s="22">
        <v>131128224</v>
      </c>
      <c r="Y39" s="22">
        <v>-10871467</v>
      </c>
      <c r="Z39" s="23">
        <v>-8.2907147434559931</v>
      </c>
      <c r="AA39" s="20">
        <v>262256445</v>
      </c>
    </row>
    <row r="40" spans="1:27" x14ac:dyDescent="0.25">
      <c r="A40" s="19" t="s">
        <v>66</v>
      </c>
      <c r="B40" s="15" t="s">
        <v>32</v>
      </c>
      <c r="C40" s="20">
        <v>123399083</v>
      </c>
      <c r="D40" s="20"/>
      <c r="E40" s="21">
        <v>131228772</v>
      </c>
      <c r="F40" s="22">
        <v>131228772</v>
      </c>
      <c r="G40" s="22">
        <v>9978211</v>
      </c>
      <c r="H40" s="22"/>
      <c r="I40" s="22">
        <v>19634543</v>
      </c>
      <c r="J40" s="22">
        <v>29612754</v>
      </c>
      <c r="K40" s="22">
        <v>9978211</v>
      </c>
      <c r="L40" s="22">
        <v>9656333</v>
      </c>
      <c r="M40" s="22">
        <v>9978211</v>
      </c>
      <c r="N40" s="22">
        <v>29612755</v>
      </c>
      <c r="O40" s="22"/>
      <c r="P40" s="22"/>
      <c r="Q40" s="22"/>
      <c r="R40" s="22"/>
      <c r="S40" s="22"/>
      <c r="T40" s="22"/>
      <c r="U40" s="22"/>
      <c r="V40" s="22"/>
      <c r="W40" s="22">
        <v>59225509</v>
      </c>
      <c r="X40" s="22">
        <v>65614386</v>
      </c>
      <c r="Y40" s="22">
        <v>-6388877</v>
      </c>
      <c r="Z40" s="23">
        <v>-9.737006454651576</v>
      </c>
      <c r="AA40" s="20">
        <v>131228772</v>
      </c>
    </row>
    <row r="41" spans="1:27" x14ac:dyDescent="0.25">
      <c r="A41" s="19" t="s">
        <v>40</v>
      </c>
      <c r="B41" s="15" t="s">
        <v>32</v>
      </c>
      <c r="C41" s="20">
        <v>22278073</v>
      </c>
      <c r="D41" s="20"/>
      <c r="E41" s="21">
        <v>12665010</v>
      </c>
      <c r="F41" s="22">
        <v>12665010</v>
      </c>
      <c r="G41" s="22">
        <v>393642</v>
      </c>
      <c r="H41" s="22">
        <v>350610</v>
      </c>
      <c r="I41" s="22">
        <v>366969</v>
      </c>
      <c r="J41" s="22">
        <v>1111221</v>
      </c>
      <c r="K41" s="22">
        <v>5896754</v>
      </c>
      <c r="L41" s="22">
        <v>286275</v>
      </c>
      <c r="M41" s="22">
        <v>316169</v>
      </c>
      <c r="N41" s="22">
        <v>6499198</v>
      </c>
      <c r="O41" s="22"/>
      <c r="P41" s="22"/>
      <c r="Q41" s="22"/>
      <c r="R41" s="22"/>
      <c r="S41" s="22"/>
      <c r="T41" s="22"/>
      <c r="U41" s="22"/>
      <c r="V41" s="22"/>
      <c r="W41" s="22">
        <v>7610419</v>
      </c>
      <c r="X41" s="22">
        <v>6332508</v>
      </c>
      <c r="Y41" s="22">
        <v>1277911</v>
      </c>
      <c r="Z41" s="23">
        <v>20.18017190029606</v>
      </c>
      <c r="AA41" s="20">
        <v>12665010</v>
      </c>
    </row>
    <row r="42" spans="1:27" x14ac:dyDescent="0.25">
      <c r="A42" s="19" t="s">
        <v>67</v>
      </c>
      <c r="B42" s="15" t="s">
        <v>32</v>
      </c>
      <c r="C42" s="20">
        <v>128097249</v>
      </c>
      <c r="D42" s="20"/>
      <c r="E42" s="21">
        <v>79121014</v>
      </c>
      <c r="F42" s="22">
        <v>79121014</v>
      </c>
      <c r="G42" s="22">
        <v>52823</v>
      </c>
      <c r="H42" s="22">
        <v>1981904</v>
      </c>
      <c r="I42" s="22">
        <v>18052232</v>
      </c>
      <c r="J42" s="22">
        <v>20086959</v>
      </c>
      <c r="K42" s="22">
        <v>1856251</v>
      </c>
      <c r="L42" s="22">
        <v>7067030</v>
      </c>
      <c r="M42" s="22">
        <v>26771494</v>
      </c>
      <c r="N42" s="22">
        <v>35694775</v>
      </c>
      <c r="O42" s="22"/>
      <c r="P42" s="22"/>
      <c r="Q42" s="22"/>
      <c r="R42" s="22"/>
      <c r="S42" s="22"/>
      <c r="T42" s="22"/>
      <c r="U42" s="22"/>
      <c r="V42" s="22"/>
      <c r="W42" s="22">
        <v>55781734</v>
      </c>
      <c r="X42" s="22">
        <v>39560580</v>
      </c>
      <c r="Y42" s="22">
        <v>16221154</v>
      </c>
      <c r="Z42" s="23">
        <v>41.00332704930009</v>
      </c>
      <c r="AA42" s="20">
        <v>79121014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30228713</v>
      </c>
      <c r="D44" s="20"/>
      <c r="E44" s="21"/>
      <c r="F44" s="22"/>
      <c r="G44" s="22">
        <v>2886417</v>
      </c>
      <c r="H44" s="22">
        <v>419742527</v>
      </c>
      <c r="I44" s="22">
        <v>420376</v>
      </c>
      <c r="J44" s="22">
        <v>423049320</v>
      </c>
      <c r="K44" s="22">
        <v>394713</v>
      </c>
      <c r="L44" s="22">
        <v>623671</v>
      </c>
      <c r="M44" s="22">
        <v>227531</v>
      </c>
      <c r="N44" s="22">
        <v>1245915</v>
      </c>
      <c r="O44" s="22"/>
      <c r="P44" s="22"/>
      <c r="Q44" s="22"/>
      <c r="R44" s="22"/>
      <c r="S44" s="22"/>
      <c r="T44" s="22"/>
      <c r="U44" s="22"/>
      <c r="V44" s="22"/>
      <c r="W44" s="22">
        <v>424295235</v>
      </c>
      <c r="X44" s="22"/>
      <c r="Y44" s="22">
        <v>424295235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1672230</v>
      </c>
      <c r="D45" s="20"/>
      <c r="E45" s="21">
        <v>3753791</v>
      </c>
      <c r="F45" s="22">
        <v>3753791</v>
      </c>
      <c r="G45" s="22">
        <v>94272</v>
      </c>
      <c r="H45" s="22">
        <v>99834</v>
      </c>
      <c r="I45" s="22">
        <v>117681</v>
      </c>
      <c r="J45" s="22">
        <v>311787</v>
      </c>
      <c r="K45" s="22">
        <v>880615</v>
      </c>
      <c r="L45" s="22">
        <v>84575</v>
      </c>
      <c r="M45" s="22">
        <v>235138</v>
      </c>
      <c r="N45" s="22">
        <v>1200328</v>
      </c>
      <c r="O45" s="22"/>
      <c r="P45" s="22"/>
      <c r="Q45" s="22"/>
      <c r="R45" s="22"/>
      <c r="S45" s="22"/>
      <c r="T45" s="22"/>
      <c r="U45" s="22"/>
      <c r="V45" s="22"/>
      <c r="W45" s="22">
        <v>1512115</v>
      </c>
      <c r="X45" s="22">
        <v>1876926</v>
      </c>
      <c r="Y45" s="22">
        <v>-364811</v>
      </c>
      <c r="Z45" s="23">
        <v>-19.436621369196228</v>
      </c>
      <c r="AA45" s="20">
        <v>3753791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656547373</v>
      </c>
      <c r="D48" s="29">
        <f t="shared" ref="D48:Y48" si="1">SUM(D35:D47)</f>
        <v>0</v>
      </c>
      <c r="E48" s="30">
        <f t="shared" si="1"/>
        <v>615433403</v>
      </c>
      <c r="F48" s="31">
        <f t="shared" si="1"/>
        <v>615433403</v>
      </c>
      <c r="G48" s="31">
        <f t="shared" si="1"/>
        <v>24627189</v>
      </c>
      <c r="H48" s="31">
        <f t="shared" si="1"/>
        <v>466886564</v>
      </c>
      <c r="I48" s="31">
        <f t="shared" si="1"/>
        <v>73390936</v>
      </c>
      <c r="J48" s="31">
        <f t="shared" si="1"/>
        <v>564904689</v>
      </c>
      <c r="K48" s="31">
        <f t="shared" si="1"/>
        <v>52233601</v>
      </c>
      <c r="L48" s="31">
        <f t="shared" si="1"/>
        <v>49755490</v>
      </c>
      <c r="M48" s="31">
        <f t="shared" si="1"/>
        <v>73366176</v>
      </c>
      <c r="N48" s="31">
        <f t="shared" si="1"/>
        <v>175355267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740259956</v>
      </c>
      <c r="X48" s="31">
        <f t="shared" si="1"/>
        <v>307717032</v>
      </c>
      <c r="Y48" s="31">
        <f t="shared" si="1"/>
        <v>432542924</v>
      </c>
      <c r="Z48" s="32">
        <f>+IF(X48&lt;&gt;0,+(Y48/X48)*100,0)</f>
        <v>140.56515532750882</v>
      </c>
      <c r="AA48" s="29">
        <f>SUM(AA35:AA47)</f>
        <v>615433403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156590947</v>
      </c>
      <c r="D49" s="39">
        <f t="shared" si="2"/>
        <v>0</v>
      </c>
      <c r="E49" s="40">
        <f t="shared" si="2"/>
        <v>457236763</v>
      </c>
      <c r="F49" s="41">
        <f t="shared" si="2"/>
        <v>457236763</v>
      </c>
      <c r="G49" s="41">
        <f t="shared" si="2"/>
        <v>182791407</v>
      </c>
      <c r="H49" s="41">
        <f t="shared" si="2"/>
        <v>-413505649</v>
      </c>
      <c r="I49" s="41">
        <f t="shared" si="2"/>
        <v>-21411748</v>
      </c>
      <c r="J49" s="41">
        <f t="shared" si="2"/>
        <v>-252125990</v>
      </c>
      <c r="K49" s="41">
        <f t="shared" si="2"/>
        <v>294997</v>
      </c>
      <c r="L49" s="41">
        <f t="shared" si="2"/>
        <v>13631271</v>
      </c>
      <c r="M49" s="41">
        <f t="shared" si="2"/>
        <v>61897581</v>
      </c>
      <c r="N49" s="41">
        <f t="shared" si="2"/>
        <v>75823849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-176302141</v>
      </c>
      <c r="X49" s="41">
        <f t="shared" si="2"/>
        <v>228618030</v>
      </c>
      <c r="Y49" s="41">
        <f t="shared" si="2"/>
        <v>-404920171</v>
      </c>
      <c r="Z49" s="42">
        <f>+IF(X49&lt;&gt;0,+(Y49/X49)*100,0)</f>
        <v>-177.11646408640649</v>
      </c>
      <c r="AA49" s="39">
        <f>+AA33-AA48</f>
        <v>457236763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156590947</v>
      </c>
      <c r="D52" s="48">
        <f t="shared" si="3"/>
        <v>0</v>
      </c>
      <c r="E52" s="49">
        <f t="shared" si="3"/>
        <v>457236763</v>
      </c>
      <c r="F52" s="50">
        <f t="shared" si="3"/>
        <v>457236763</v>
      </c>
      <c r="G52" s="50">
        <f t="shared" si="3"/>
        <v>182791407</v>
      </c>
      <c r="H52" s="50">
        <f t="shared" si="3"/>
        <v>-413505649</v>
      </c>
      <c r="I52" s="50">
        <f t="shared" si="3"/>
        <v>-21411748</v>
      </c>
      <c r="J52" s="50">
        <f t="shared" si="3"/>
        <v>-252125990</v>
      </c>
      <c r="K52" s="50">
        <f t="shared" si="3"/>
        <v>294997</v>
      </c>
      <c r="L52" s="50">
        <f t="shared" si="3"/>
        <v>13631271</v>
      </c>
      <c r="M52" s="50">
        <f t="shared" si="3"/>
        <v>61897581</v>
      </c>
      <c r="N52" s="50">
        <f t="shared" si="3"/>
        <v>75823849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-176302141</v>
      </c>
      <c r="X52" s="50">
        <f t="shared" si="3"/>
        <v>228618030</v>
      </c>
      <c r="Y52" s="50">
        <f t="shared" si="3"/>
        <v>-404920171</v>
      </c>
      <c r="Z52" s="51">
        <f>+IF(X52&lt;&gt;0,+(Y52/X52)*100,0)</f>
        <v>-177.11646408640649</v>
      </c>
      <c r="AA52" s="48">
        <f>SUM(AA49:AA51)</f>
        <v>457236763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156590947</v>
      </c>
      <c r="D54" s="54">
        <f>+D52-D53</f>
        <v>0</v>
      </c>
      <c r="E54" s="55">
        <f t="shared" si="4"/>
        <v>457236763</v>
      </c>
      <c r="F54" s="56">
        <f t="shared" si="4"/>
        <v>457236763</v>
      </c>
      <c r="G54" s="56">
        <f t="shared" si="4"/>
        <v>182791407</v>
      </c>
      <c r="H54" s="56">
        <f t="shared" si="4"/>
        <v>-413505649</v>
      </c>
      <c r="I54" s="56">
        <f t="shared" si="4"/>
        <v>-21411748</v>
      </c>
      <c r="J54" s="56">
        <f t="shared" si="4"/>
        <v>-252125990</v>
      </c>
      <c r="K54" s="56">
        <f t="shared" si="4"/>
        <v>294997</v>
      </c>
      <c r="L54" s="56">
        <f t="shared" si="4"/>
        <v>13631271</v>
      </c>
      <c r="M54" s="56">
        <f t="shared" si="4"/>
        <v>61897581</v>
      </c>
      <c r="N54" s="56">
        <f t="shared" si="4"/>
        <v>75823849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-176302141</v>
      </c>
      <c r="X54" s="56">
        <f t="shared" si="4"/>
        <v>228618030</v>
      </c>
      <c r="Y54" s="56">
        <f t="shared" si="4"/>
        <v>-404920171</v>
      </c>
      <c r="Z54" s="57">
        <f>+IF(X54&lt;&gt;0,+(Y54/X54)*100,0)</f>
        <v>-177.11646408640649</v>
      </c>
      <c r="AA54" s="54">
        <f>+AA52-AA53</f>
        <v>457236763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156590947</v>
      </c>
      <c r="D57" s="48">
        <f>SUM(D54:D56)</f>
        <v>0</v>
      </c>
      <c r="E57" s="49">
        <f t="shared" si="5"/>
        <v>457236763</v>
      </c>
      <c r="F57" s="50">
        <f t="shared" si="5"/>
        <v>457236763</v>
      </c>
      <c r="G57" s="50">
        <f t="shared" si="5"/>
        <v>182791407</v>
      </c>
      <c r="H57" s="50">
        <f t="shared" si="5"/>
        <v>-413505649</v>
      </c>
      <c r="I57" s="50">
        <f t="shared" si="5"/>
        <v>-21411748</v>
      </c>
      <c r="J57" s="50">
        <f t="shared" si="5"/>
        <v>-252125990</v>
      </c>
      <c r="K57" s="50">
        <f t="shared" si="5"/>
        <v>294997</v>
      </c>
      <c r="L57" s="50">
        <f t="shared" si="5"/>
        <v>13631271</v>
      </c>
      <c r="M57" s="50">
        <f t="shared" si="5"/>
        <v>61897581</v>
      </c>
      <c r="N57" s="50">
        <f t="shared" si="5"/>
        <v>75823849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-176302141</v>
      </c>
      <c r="X57" s="50">
        <f t="shared" si="5"/>
        <v>228618030</v>
      </c>
      <c r="Y57" s="50">
        <f t="shared" si="5"/>
        <v>-404920171</v>
      </c>
      <c r="Z57" s="51">
        <f>+IF(X57&lt;&gt;0,+(Y57/X57)*100,0)</f>
        <v>-177.11646408640649</v>
      </c>
      <c r="AA57" s="48">
        <f>SUM(AA54:AA56)</f>
        <v>457236763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156590947</v>
      </c>
      <c r="D60" s="65">
        <f>SUM(D57:D59)</f>
        <v>0</v>
      </c>
      <c r="E60" s="66">
        <f t="shared" si="6"/>
        <v>457236763</v>
      </c>
      <c r="F60" s="67">
        <f t="shared" si="6"/>
        <v>457236763</v>
      </c>
      <c r="G60" s="67">
        <f t="shared" si="6"/>
        <v>182791407</v>
      </c>
      <c r="H60" s="67">
        <f t="shared" si="6"/>
        <v>-413505649</v>
      </c>
      <c r="I60" s="67">
        <f t="shared" si="6"/>
        <v>-21411748</v>
      </c>
      <c r="J60" s="67">
        <f t="shared" si="6"/>
        <v>-252125990</v>
      </c>
      <c r="K60" s="67">
        <f t="shared" si="6"/>
        <v>294997</v>
      </c>
      <c r="L60" s="67">
        <f t="shared" si="6"/>
        <v>13631271</v>
      </c>
      <c r="M60" s="67">
        <f t="shared" si="6"/>
        <v>61897581</v>
      </c>
      <c r="N60" s="67">
        <f t="shared" si="6"/>
        <v>75823849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-176302141</v>
      </c>
      <c r="X60" s="67">
        <f t="shared" si="6"/>
        <v>228618030</v>
      </c>
      <c r="Y60" s="67">
        <f t="shared" si="6"/>
        <v>-404920171</v>
      </c>
      <c r="Z60" s="68">
        <f>+IF(X60&lt;&gt;0,+(Y60/X60)*100,0)</f>
        <v>-177.11646408640649</v>
      </c>
      <c r="AA60" s="65">
        <f>SUM(AA57:AA59)</f>
        <v>457236763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/>
      <c r="P6" s="22"/>
      <c r="Q6" s="22"/>
      <c r="R6" s="22"/>
      <c r="S6" s="22"/>
      <c r="T6" s="22"/>
      <c r="U6" s="22"/>
      <c r="V6" s="22"/>
      <c r="W6" s="22">
        <v>-1552</v>
      </c>
      <c r="X6" s="22"/>
      <c r="Y6" s="22">
        <v>-1552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12330083</v>
      </c>
      <c r="D8" s="20"/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>
        <v>1041648</v>
      </c>
      <c r="L8" s="22">
        <v>1039737</v>
      </c>
      <c r="M8" s="22">
        <v>1037955</v>
      </c>
      <c r="N8" s="22">
        <v>3119340</v>
      </c>
      <c r="O8" s="22"/>
      <c r="P8" s="22"/>
      <c r="Q8" s="22"/>
      <c r="R8" s="22"/>
      <c r="S8" s="22"/>
      <c r="T8" s="22"/>
      <c r="U8" s="22"/>
      <c r="V8" s="22"/>
      <c r="W8" s="22">
        <v>6322395</v>
      </c>
      <c r="X8" s="22">
        <v>7611210</v>
      </c>
      <c r="Y8" s="22">
        <v>-1288815</v>
      </c>
      <c r="Z8" s="23">
        <v>-16.933115759517868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/>
      <c r="P9" s="22"/>
      <c r="Q9" s="22"/>
      <c r="R9" s="22"/>
      <c r="S9" s="22"/>
      <c r="T9" s="22"/>
      <c r="U9" s="22"/>
      <c r="V9" s="22"/>
      <c r="W9" s="22">
        <v>-1742831</v>
      </c>
      <c r="X9" s="22"/>
      <c r="Y9" s="22">
        <v>-1742831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101387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22646646</v>
      </c>
      <c r="D13" s="20"/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>
        <v>1736459</v>
      </c>
      <c r="L13" s="22">
        <v>1497175</v>
      </c>
      <c r="M13" s="22">
        <v>1800147</v>
      </c>
      <c r="N13" s="22">
        <v>5033781</v>
      </c>
      <c r="O13" s="22"/>
      <c r="P13" s="22"/>
      <c r="Q13" s="22"/>
      <c r="R13" s="22"/>
      <c r="S13" s="22"/>
      <c r="T13" s="22"/>
      <c r="U13" s="22"/>
      <c r="V13" s="22"/>
      <c r="W13" s="22">
        <v>10428480</v>
      </c>
      <c r="X13" s="22">
        <v>2260134</v>
      </c>
      <c r="Y13" s="22">
        <v>8168346</v>
      </c>
      <c r="Z13" s="23">
        <v>361.40981021479257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/>
      <c r="P17" s="22"/>
      <c r="Q17" s="22"/>
      <c r="R17" s="22"/>
      <c r="S17" s="22"/>
      <c r="T17" s="22"/>
      <c r="U17" s="22"/>
      <c r="V17" s="22"/>
      <c r="W17" s="22">
        <v>173093</v>
      </c>
      <c r="X17" s="22"/>
      <c r="Y17" s="22">
        <v>173093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52672</v>
      </c>
      <c r="F20" s="22">
        <v>52672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26334</v>
      </c>
      <c r="Y20" s="22">
        <v>-26334</v>
      </c>
      <c r="Z20" s="18">
        <v>-100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>
        <v>210700</v>
      </c>
      <c r="L22" s="22">
        <v>881733</v>
      </c>
      <c r="M22" s="22">
        <v>209549</v>
      </c>
      <c r="N22" s="22">
        <v>1301982</v>
      </c>
      <c r="O22" s="22"/>
      <c r="P22" s="22"/>
      <c r="Q22" s="22"/>
      <c r="R22" s="22"/>
      <c r="S22" s="22"/>
      <c r="T22" s="22"/>
      <c r="U22" s="22"/>
      <c r="V22" s="22"/>
      <c r="W22" s="22">
        <v>1927881</v>
      </c>
      <c r="X22" s="22"/>
      <c r="Y22" s="22">
        <v>1927881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1705040</v>
      </c>
      <c r="F26" s="22">
        <v>1705040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852522</v>
      </c>
      <c r="Y26" s="22">
        <v>-852522</v>
      </c>
      <c r="Z26" s="23">
        <v>-100</v>
      </c>
      <c r="AA26" s="20">
        <v>1705040</v>
      </c>
    </row>
    <row r="27" spans="1:27" x14ac:dyDescent="0.25">
      <c r="A27" s="19" t="s">
        <v>40</v>
      </c>
      <c r="B27" s="15" t="s">
        <v>32</v>
      </c>
      <c r="C27" s="20">
        <v>10954303</v>
      </c>
      <c r="D27" s="20"/>
      <c r="E27" s="21"/>
      <c r="F27" s="22"/>
      <c r="G27" s="22">
        <v>1015947</v>
      </c>
      <c r="H27" s="22">
        <v>956503</v>
      </c>
      <c r="I27" s="22">
        <v>994738</v>
      </c>
      <c r="J27" s="22">
        <v>2967188</v>
      </c>
      <c r="K27" s="22">
        <v>1009903</v>
      </c>
      <c r="L27" s="22">
        <v>997434</v>
      </c>
      <c r="M27" s="22">
        <v>1013552</v>
      </c>
      <c r="N27" s="22">
        <v>3020889</v>
      </c>
      <c r="O27" s="22"/>
      <c r="P27" s="22"/>
      <c r="Q27" s="22"/>
      <c r="R27" s="22"/>
      <c r="S27" s="22"/>
      <c r="T27" s="22"/>
      <c r="U27" s="22"/>
      <c r="V27" s="22"/>
      <c r="W27" s="22">
        <v>5988077</v>
      </c>
      <c r="X27" s="22"/>
      <c r="Y27" s="22">
        <v>5988077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46166216</v>
      </c>
      <c r="D33" s="29">
        <f t="shared" ref="D33:Y33" si="0">SUM(D6:D32)</f>
        <v>0</v>
      </c>
      <c r="E33" s="30">
        <f t="shared" si="0"/>
        <v>21500405</v>
      </c>
      <c r="F33" s="31">
        <f t="shared" si="0"/>
        <v>21500405</v>
      </c>
      <c r="G33" s="31">
        <f t="shared" si="0"/>
        <v>4076572</v>
      </c>
      <c r="H33" s="31">
        <f t="shared" si="0"/>
        <v>3638784</v>
      </c>
      <c r="I33" s="31">
        <f t="shared" si="0"/>
        <v>3739820</v>
      </c>
      <c r="J33" s="31">
        <f t="shared" si="0"/>
        <v>11455176</v>
      </c>
      <c r="K33" s="31">
        <f t="shared" si="0"/>
        <v>3720844</v>
      </c>
      <c r="L33" s="31">
        <f t="shared" si="0"/>
        <v>4138568</v>
      </c>
      <c r="M33" s="31">
        <f t="shared" si="0"/>
        <v>3780955</v>
      </c>
      <c r="N33" s="31">
        <f t="shared" si="0"/>
        <v>11640367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23095543</v>
      </c>
      <c r="X33" s="31">
        <f t="shared" si="0"/>
        <v>10750200</v>
      </c>
      <c r="Y33" s="31">
        <f t="shared" si="0"/>
        <v>12345343</v>
      </c>
      <c r="Z33" s="32">
        <f>+IF(X33&lt;&gt;0,+(Y33/X33)*100,0)</f>
        <v>114.83826347416792</v>
      </c>
      <c r="AA33" s="29">
        <f>SUM(AA6:AA32)</f>
        <v>21500405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16855057</v>
      </c>
      <c r="D35" s="20"/>
      <c r="E35" s="21">
        <v>12509913</v>
      </c>
      <c r="F35" s="22">
        <v>12509913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6254946</v>
      </c>
      <c r="Y35" s="22">
        <v>-6254946</v>
      </c>
      <c r="Z35" s="23">
        <v>-100</v>
      </c>
      <c r="AA35" s="20">
        <v>12509913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8352000</v>
      </c>
      <c r="F39" s="22">
        <v>8352000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4176000</v>
      </c>
      <c r="Y39" s="22">
        <v>-4176000</v>
      </c>
      <c r="Z39" s="23">
        <v>-100</v>
      </c>
      <c r="AA39" s="20">
        <v>8352000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1339442</v>
      </c>
      <c r="F40" s="22">
        <v>1339442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669720</v>
      </c>
      <c r="Y40" s="22">
        <v>-669720</v>
      </c>
      <c r="Z40" s="23">
        <v>-100</v>
      </c>
      <c r="AA40" s="20">
        <v>1339442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1732626</v>
      </c>
      <c r="D42" s="20"/>
      <c r="E42" s="21">
        <v>978914</v>
      </c>
      <c r="F42" s="22">
        <v>978914</v>
      </c>
      <c r="G42" s="22"/>
      <c r="H42" s="22">
        <v>34000</v>
      </c>
      <c r="I42" s="22">
        <v>7245</v>
      </c>
      <c r="J42" s="22">
        <v>41245</v>
      </c>
      <c r="K42" s="22">
        <v>297697</v>
      </c>
      <c r="L42" s="22">
        <v>600494</v>
      </c>
      <c r="M42" s="22">
        <v>436547</v>
      </c>
      <c r="N42" s="22">
        <v>1334738</v>
      </c>
      <c r="O42" s="22"/>
      <c r="P42" s="22"/>
      <c r="Q42" s="22"/>
      <c r="R42" s="22"/>
      <c r="S42" s="22"/>
      <c r="T42" s="22"/>
      <c r="U42" s="22"/>
      <c r="V42" s="22"/>
      <c r="W42" s="22">
        <v>1375983</v>
      </c>
      <c r="X42" s="22">
        <v>489456</v>
      </c>
      <c r="Y42" s="22">
        <v>886527</v>
      </c>
      <c r="Z42" s="23">
        <v>181.1249632244778</v>
      </c>
      <c r="AA42" s="20">
        <v>978914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2219360</v>
      </c>
      <c r="D45" s="20"/>
      <c r="E45" s="21">
        <v>45000</v>
      </c>
      <c r="F45" s="22">
        <v>45000</v>
      </c>
      <c r="G45" s="22">
        <v>92407</v>
      </c>
      <c r="H45" s="22">
        <v>98059</v>
      </c>
      <c r="I45" s="22">
        <v>19642</v>
      </c>
      <c r="J45" s="22">
        <v>210108</v>
      </c>
      <c r="K45" s="22">
        <v>183564</v>
      </c>
      <c r="L45" s="22">
        <v>250664</v>
      </c>
      <c r="M45" s="22">
        <v>406714</v>
      </c>
      <c r="N45" s="22">
        <v>840942</v>
      </c>
      <c r="O45" s="22"/>
      <c r="P45" s="22"/>
      <c r="Q45" s="22"/>
      <c r="R45" s="22"/>
      <c r="S45" s="22"/>
      <c r="T45" s="22"/>
      <c r="U45" s="22"/>
      <c r="V45" s="22"/>
      <c r="W45" s="22">
        <v>1051050</v>
      </c>
      <c r="X45" s="22">
        <v>22500</v>
      </c>
      <c r="Y45" s="22">
        <v>1028550</v>
      </c>
      <c r="Z45" s="23">
        <v>4571.333333333333</v>
      </c>
      <c r="AA45" s="20">
        <v>45000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20807043</v>
      </c>
      <c r="D48" s="29">
        <f t="shared" ref="D48:Y48" si="1">SUM(D35:D47)</f>
        <v>0</v>
      </c>
      <c r="E48" s="30">
        <f t="shared" si="1"/>
        <v>23225269</v>
      </c>
      <c r="F48" s="31">
        <f t="shared" si="1"/>
        <v>23225269</v>
      </c>
      <c r="G48" s="31">
        <f t="shared" si="1"/>
        <v>92407</v>
      </c>
      <c r="H48" s="31">
        <f t="shared" si="1"/>
        <v>132059</v>
      </c>
      <c r="I48" s="31">
        <f t="shared" si="1"/>
        <v>26887</v>
      </c>
      <c r="J48" s="31">
        <f t="shared" si="1"/>
        <v>251353</v>
      </c>
      <c r="K48" s="31">
        <f t="shared" si="1"/>
        <v>481261</v>
      </c>
      <c r="L48" s="31">
        <f t="shared" si="1"/>
        <v>851158</v>
      </c>
      <c r="M48" s="31">
        <f t="shared" si="1"/>
        <v>843261</v>
      </c>
      <c r="N48" s="31">
        <f t="shared" si="1"/>
        <v>2175680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2427033</v>
      </c>
      <c r="X48" s="31">
        <f t="shared" si="1"/>
        <v>11612622</v>
      </c>
      <c r="Y48" s="31">
        <f t="shared" si="1"/>
        <v>-9185589</v>
      </c>
      <c r="Z48" s="32">
        <f>+IF(X48&lt;&gt;0,+(Y48/X48)*100,0)</f>
        <v>-79.100043039375606</v>
      </c>
      <c r="AA48" s="29">
        <f>SUM(AA35:AA47)</f>
        <v>23225269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25359173</v>
      </c>
      <c r="D49" s="39">
        <f t="shared" si="2"/>
        <v>0</v>
      </c>
      <c r="E49" s="40">
        <f t="shared" si="2"/>
        <v>-1724864</v>
      </c>
      <c r="F49" s="41">
        <f t="shared" si="2"/>
        <v>-1724864</v>
      </c>
      <c r="G49" s="41">
        <f t="shared" si="2"/>
        <v>3984165</v>
      </c>
      <c r="H49" s="41">
        <f t="shared" si="2"/>
        <v>3506725</v>
      </c>
      <c r="I49" s="41">
        <f t="shared" si="2"/>
        <v>3712933</v>
      </c>
      <c r="J49" s="41">
        <f t="shared" si="2"/>
        <v>11203823</v>
      </c>
      <c r="K49" s="41">
        <f t="shared" si="2"/>
        <v>3239583</v>
      </c>
      <c r="L49" s="41">
        <f t="shared" si="2"/>
        <v>3287410</v>
      </c>
      <c r="M49" s="41">
        <f t="shared" si="2"/>
        <v>2937694</v>
      </c>
      <c r="N49" s="41">
        <f t="shared" si="2"/>
        <v>9464687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20668510</v>
      </c>
      <c r="X49" s="41">
        <f t="shared" si="2"/>
        <v>-862422</v>
      </c>
      <c r="Y49" s="41">
        <f t="shared" si="2"/>
        <v>21530932</v>
      </c>
      <c r="Z49" s="42">
        <f>+IF(X49&lt;&gt;0,+(Y49/X49)*100,0)</f>
        <v>-2496.5657184069978</v>
      </c>
      <c r="AA49" s="39">
        <f>+AA33-AA48</f>
        <v>-1724864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25359173</v>
      </c>
      <c r="D52" s="48">
        <f t="shared" si="3"/>
        <v>0</v>
      </c>
      <c r="E52" s="49">
        <f t="shared" si="3"/>
        <v>-1724864</v>
      </c>
      <c r="F52" s="50">
        <f t="shared" si="3"/>
        <v>-1724864</v>
      </c>
      <c r="G52" s="50">
        <f t="shared" si="3"/>
        <v>3984165</v>
      </c>
      <c r="H52" s="50">
        <f t="shared" si="3"/>
        <v>3506725</v>
      </c>
      <c r="I52" s="50">
        <f t="shared" si="3"/>
        <v>3712933</v>
      </c>
      <c r="J52" s="50">
        <f t="shared" si="3"/>
        <v>11203823</v>
      </c>
      <c r="K52" s="50">
        <f t="shared" si="3"/>
        <v>3239583</v>
      </c>
      <c r="L52" s="50">
        <f t="shared" si="3"/>
        <v>3287410</v>
      </c>
      <c r="M52" s="50">
        <f t="shared" si="3"/>
        <v>2937694</v>
      </c>
      <c r="N52" s="50">
        <f t="shared" si="3"/>
        <v>9464687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20668510</v>
      </c>
      <c r="X52" s="50">
        <f t="shared" si="3"/>
        <v>-862422</v>
      </c>
      <c r="Y52" s="50">
        <f t="shared" si="3"/>
        <v>21530932</v>
      </c>
      <c r="Z52" s="51">
        <f>+IF(X52&lt;&gt;0,+(Y52/X52)*100,0)</f>
        <v>-2496.5657184069978</v>
      </c>
      <c r="AA52" s="48">
        <f>SUM(AA49:AA51)</f>
        <v>-1724864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25359173</v>
      </c>
      <c r="D54" s="54">
        <f>+D52-D53</f>
        <v>0</v>
      </c>
      <c r="E54" s="55">
        <f t="shared" si="4"/>
        <v>-1724864</v>
      </c>
      <c r="F54" s="56">
        <f t="shared" si="4"/>
        <v>-1724864</v>
      </c>
      <c r="G54" s="56">
        <f t="shared" si="4"/>
        <v>3984165</v>
      </c>
      <c r="H54" s="56">
        <f t="shared" si="4"/>
        <v>3506725</v>
      </c>
      <c r="I54" s="56">
        <f t="shared" si="4"/>
        <v>3712933</v>
      </c>
      <c r="J54" s="56">
        <f t="shared" si="4"/>
        <v>11203823</v>
      </c>
      <c r="K54" s="56">
        <f t="shared" si="4"/>
        <v>3239583</v>
      </c>
      <c r="L54" s="56">
        <f t="shared" si="4"/>
        <v>3287410</v>
      </c>
      <c r="M54" s="56">
        <f t="shared" si="4"/>
        <v>2937694</v>
      </c>
      <c r="N54" s="56">
        <f t="shared" si="4"/>
        <v>9464687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20668510</v>
      </c>
      <c r="X54" s="56">
        <f t="shared" si="4"/>
        <v>-862422</v>
      </c>
      <c r="Y54" s="56">
        <f t="shared" si="4"/>
        <v>21530932</v>
      </c>
      <c r="Z54" s="57">
        <f>+IF(X54&lt;&gt;0,+(Y54/X54)*100,0)</f>
        <v>-2496.5657184069978</v>
      </c>
      <c r="AA54" s="54">
        <f>+AA52-AA53</f>
        <v>-1724864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25359173</v>
      </c>
      <c r="D57" s="48">
        <f>SUM(D54:D56)</f>
        <v>0</v>
      </c>
      <c r="E57" s="49">
        <f t="shared" si="5"/>
        <v>-1724864</v>
      </c>
      <c r="F57" s="50">
        <f t="shared" si="5"/>
        <v>-1724864</v>
      </c>
      <c r="G57" s="50">
        <f t="shared" si="5"/>
        <v>3984165</v>
      </c>
      <c r="H57" s="50">
        <f t="shared" si="5"/>
        <v>3506725</v>
      </c>
      <c r="I57" s="50">
        <f t="shared" si="5"/>
        <v>3712933</v>
      </c>
      <c r="J57" s="50">
        <f t="shared" si="5"/>
        <v>11203823</v>
      </c>
      <c r="K57" s="50">
        <f t="shared" si="5"/>
        <v>3239583</v>
      </c>
      <c r="L57" s="50">
        <f t="shared" si="5"/>
        <v>3287410</v>
      </c>
      <c r="M57" s="50">
        <f t="shared" si="5"/>
        <v>2937694</v>
      </c>
      <c r="N57" s="50">
        <f t="shared" si="5"/>
        <v>9464687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20668510</v>
      </c>
      <c r="X57" s="50">
        <f t="shared" si="5"/>
        <v>-862422</v>
      </c>
      <c r="Y57" s="50">
        <f t="shared" si="5"/>
        <v>21530932</v>
      </c>
      <c r="Z57" s="51">
        <f>+IF(X57&lt;&gt;0,+(Y57/X57)*100,0)</f>
        <v>-2496.5657184069978</v>
      </c>
      <c r="AA57" s="48">
        <f>SUM(AA54:AA56)</f>
        <v>-1724864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25359173</v>
      </c>
      <c r="D60" s="65">
        <f>SUM(D57:D59)</f>
        <v>0</v>
      </c>
      <c r="E60" s="66">
        <f t="shared" si="6"/>
        <v>-1724864</v>
      </c>
      <c r="F60" s="67">
        <f t="shared" si="6"/>
        <v>-1724864</v>
      </c>
      <c r="G60" s="67">
        <f t="shared" si="6"/>
        <v>3984165</v>
      </c>
      <c r="H60" s="67">
        <f t="shared" si="6"/>
        <v>3506725</v>
      </c>
      <c r="I60" s="67">
        <f t="shared" si="6"/>
        <v>3712933</v>
      </c>
      <c r="J60" s="67">
        <f t="shared" si="6"/>
        <v>11203823</v>
      </c>
      <c r="K60" s="67">
        <f t="shared" si="6"/>
        <v>3239583</v>
      </c>
      <c r="L60" s="67">
        <f t="shared" si="6"/>
        <v>3287410</v>
      </c>
      <c r="M60" s="67">
        <f t="shared" si="6"/>
        <v>2937694</v>
      </c>
      <c r="N60" s="67">
        <f t="shared" si="6"/>
        <v>9464687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20668510</v>
      </c>
      <c r="X60" s="67">
        <f t="shared" si="6"/>
        <v>-862422</v>
      </c>
      <c r="Y60" s="67">
        <f t="shared" si="6"/>
        <v>21530932</v>
      </c>
      <c r="Z60" s="68">
        <f>+IF(X60&lt;&gt;0,+(Y60/X60)*100,0)</f>
        <v>-2496.5657184069978</v>
      </c>
      <c r="AA60" s="65">
        <f>SUM(AA57:AA59)</f>
        <v>-1724864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21984033</v>
      </c>
      <c r="D8" s="20"/>
      <c r="E8" s="21">
        <v>13980268</v>
      </c>
      <c r="F8" s="22">
        <v>13980268</v>
      </c>
      <c r="G8" s="22">
        <v>1744989</v>
      </c>
      <c r="H8" s="22">
        <v>1740777</v>
      </c>
      <c r="I8" s="22">
        <v>1770330</v>
      </c>
      <c r="J8" s="22">
        <v>5256096</v>
      </c>
      <c r="K8" s="22">
        <v>1756026</v>
      </c>
      <c r="L8" s="22">
        <v>1753130</v>
      </c>
      <c r="M8" s="22">
        <v>1757929</v>
      </c>
      <c r="N8" s="22">
        <v>5267085</v>
      </c>
      <c r="O8" s="22"/>
      <c r="P8" s="22"/>
      <c r="Q8" s="22"/>
      <c r="R8" s="22"/>
      <c r="S8" s="22"/>
      <c r="T8" s="22"/>
      <c r="U8" s="22"/>
      <c r="V8" s="22"/>
      <c r="W8" s="22">
        <v>10523181</v>
      </c>
      <c r="X8" s="22">
        <v>6990144</v>
      </c>
      <c r="Y8" s="22">
        <v>3533037</v>
      </c>
      <c r="Z8" s="23">
        <v>50.543121858433814</v>
      </c>
      <c r="AA8" s="20">
        <v>13980268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698356</v>
      </c>
      <c r="I13" s="22">
        <v>714611</v>
      </c>
      <c r="J13" s="22">
        <v>1412967</v>
      </c>
      <c r="K13" s="22">
        <v>733460</v>
      </c>
      <c r="L13" s="22">
        <v>753191</v>
      </c>
      <c r="M13" s="22">
        <v>770987</v>
      </c>
      <c r="N13" s="22">
        <v>2257638</v>
      </c>
      <c r="O13" s="22"/>
      <c r="P13" s="22"/>
      <c r="Q13" s="22"/>
      <c r="R13" s="22"/>
      <c r="S13" s="22"/>
      <c r="T13" s="22"/>
      <c r="U13" s="22"/>
      <c r="V13" s="22"/>
      <c r="W13" s="22">
        <v>3670605</v>
      </c>
      <c r="X13" s="22"/>
      <c r="Y13" s="22">
        <v>3670605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1668750</v>
      </c>
      <c r="F26" s="22">
        <v>1668750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834378</v>
      </c>
      <c r="Y26" s="22">
        <v>-834378</v>
      </c>
      <c r="Z26" s="23">
        <v>-100</v>
      </c>
      <c r="AA26" s="20">
        <v>1668750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21984033</v>
      </c>
      <c r="D33" s="29">
        <f t="shared" ref="D33:Y33" si="0">SUM(D6:D32)</f>
        <v>0</v>
      </c>
      <c r="E33" s="30">
        <f t="shared" si="0"/>
        <v>15649018</v>
      </c>
      <c r="F33" s="31">
        <f t="shared" si="0"/>
        <v>15649018</v>
      </c>
      <c r="G33" s="31">
        <f t="shared" si="0"/>
        <v>1744989</v>
      </c>
      <c r="H33" s="31">
        <f t="shared" si="0"/>
        <v>2439133</v>
      </c>
      <c r="I33" s="31">
        <f t="shared" si="0"/>
        <v>2484941</v>
      </c>
      <c r="J33" s="31">
        <f t="shared" si="0"/>
        <v>6669063</v>
      </c>
      <c r="K33" s="31">
        <f t="shared" si="0"/>
        <v>2489486</v>
      </c>
      <c r="L33" s="31">
        <f t="shared" si="0"/>
        <v>2506321</v>
      </c>
      <c r="M33" s="31">
        <f t="shared" si="0"/>
        <v>2528916</v>
      </c>
      <c r="N33" s="31">
        <f t="shared" si="0"/>
        <v>7524723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14193786</v>
      </c>
      <c r="X33" s="31">
        <f t="shared" si="0"/>
        <v>7824522</v>
      </c>
      <c r="Y33" s="31">
        <f t="shared" si="0"/>
        <v>6369264</v>
      </c>
      <c r="Z33" s="32">
        <f>+IF(X33&lt;&gt;0,+(Y33/X33)*100,0)</f>
        <v>81.401317550132774</v>
      </c>
      <c r="AA33" s="29">
        <f>SUM(AA6:AA32)</f>
        <v>15649018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120558</v>
      </c>
      <c r="D35" s="20"/>
      <c r="E35" s="21">
        <v>62776645</v>
      </c>
      <c r="F35" s="22">
        <v>62776645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31388352</v>
      </c>
      <c r="Y35" s="22">
        <v>-31388352</v>
      </c>
      <c r="Z35" s="23">
        <v>-100</v>
      </c>
      <c r="AA35" s="20">
        <v>62776645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51554</v>
      </c>
      <c r="D42" s="20"/>
      <c r="E42" s="21">
        <v>800000</v>
      </c>
      <c r="F42" s="22">
        <v>800000</v>
      </c>
      <c r="G42" s="22">
        <v>47085</v>
      </c>
      <c r="H42" s="22"/>
      <c r="I42" s="22"/>
      <c r="J42" s="22">
        <v>47085</v>
      </c>
      <c r="K42" s="22">
        <v>214595</v>
      </c>
      <c r="L42" s="22"/>
      <c r="M42" s="22"/>
      <c r="N42" s="22">
        <v>214595</v>
      </c>
      <c r="O42" s="22"/>
      <c r="P42" s="22"/>
      <c r="Q42" s="22"/>
      <c r="R42" s="22"/>
      <c r="S42" s="22"/>
      <c r="T42" s="22"/>
      <c r="U42" s="22"/>
      <c r="V42" s="22"/>
      <c r="W42" s="22">
        <v>261680</v>
      </c>
      <c r="X42" s="22">
        <v>400002</v>
      </c>
      <c r="Y42" s="22">
        <v>-138322</v>
      </c>
      <c r="Z42" s="23">
        <v>-34.580327098364513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172112</v>
      </c>
      <c r="D48" s="29">
        <f t="shared" ref="D48:Y48" si="1">SUM(D35:D47)</f>
        <v>0</v>
      </c>
      <c r="E48" s="30">
        <f t="shared" si="1"/>
        <v>63576645</v>
      </c>
      <c r="F48" s="31">
        <f t="shared" si="1"/>
        <v>63576645</v>
      </c>
      <c r="G48" s="31">
        <f t="shared" si="1"/>
        <v>47085</v>
      </c>
      <c r="H48" s="31">
        <f t="shared" si="1"/>
        <v>0</v>
      </c>
      <c r="I48" s="31">
        <f t="shared" si="1"/>
        <v>0</v>
      </c>
      <c r="J48" s="31">
        <f t="shared" si="1"/>
        <v>47085</v>
      </c>
      <c r="K48" s="31">
        <f t="shared" si="1"/>
        <v>214595</v>
      </c>
      <c r="L48" s="31">
        <f t="shared" si="1"/>
        <v>0</v>
      </c>
      <c r="M48" s="31">
        <f t="shared" si="1"/>
        <v>0</v>
      </c>
      <c r="N48" s="31">
        <f t="shared" si="1"/>
        <v>214595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261680</v>
      </c>
      <c r="X48" s="31">
        <f t="shared" si="1"/>
        <v>31788354</v>
      </c>
      <c r="Y48" s="31">
        <f t="shared" si="1"/>
        <v>-31526674</v>
      </c>
      <c r="Z48" s="32">
        <f>+IF(X48&lt;&gt;0,+(Y48/X48)*100,0)</f>
        <v>-99.176805442647336</v>
      </c>
      <c r="AA48" s="29">
        <f>SUM(AA35:AA47)</f>
        <v>63576645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21811921</v>
      </c>
      <c r="D49" s="39">
        <f t="shared" si="2"/>
        <v>0</v>
      </c>
      <c r="E49" s="40">
        <f t="shared" si="2"/>
        <v>-47927627</v>
      </c>
      <c r="F49" s="41">
        <f t="shared" si="2"/>
        <v>-47927627</v>
      </c>
      <c r="G49" s="41">
        <f t="shared" si="2"/>
        <v>1697904</v>
      </c>
      <c r="H49" s="41">
        <f t="shared" si="2"/>
        <v>2439133</v>
      </c>
      <c r="I49" s="41">
        <f t="shared" si="2"/>
        <v>2484941</v>
      </c>
      <c r="J49" s="41">
        <f t="shared" si="2"/>
        <v>6621978</v>
      </c>
      <c r="K49" s="41">
        <f t="shared" si="2"/>
        <v>2274891</v>
      </c>
      <c r="L49" s="41">
        <f t="shared" si="2"/>
        <v>2506321</v>
      </c>
      <c r="M49" s="41">
        <f t="shared" si="2"/>
        <v>2528916</v>
      </c>
      <c r="N49" s="41">
        <f t="shared" si="2"/>
        <v>7310128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13932106</v>
      </c>
      <c r="X49" s="41">
        <f t="shared" si="2"/>
        <v>-23963832</v>
      </c>
      <c r="Y49" s="41">
        <f t="shared" si="2"/>
        <v>37895938</v>
      </c>
      <c r="Z49" s="42">
        <f>+IF(X49&lt;&gt;0,+(Y49/X49)*100,0)</f>
        <v>-158.13805571663161</v>
      </c>
      <c r="AA49" s="39">
        <f>+AA33-AA48</f>
        <v>-47927627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21811921</v>
      </c>
      <c r="D52" s="48">
        <f t="shared" si="3"/>
        <v>0</v>
      </c>
      <c r="E52" s="49">
        <f t="shared" si="3"/>
        <v>-47927627</v>
      </c>
      <c r="F52" s="50">
        <f t="shared" si="3"/>
        <v>-47927627</v>
      </c>
      <c r="G52" s="50">
        <f t="shared" si="3"/>
        <v>1697904</v>
      </c>
      <c r="H52" s="50">
        <f t="shared" si="3"/>
        <v>2439133</v>
      </c>
      <c r="I52" s="50">
        <f t="shared" si="3"/>
        <v>2484941</v>
      </c>
      <c r="J52" s="50">
        <f t="shared" si="3"/>
        <v>6621978</v>
      </c>
      <c r="K52" s="50">
        <f t="shared" si="3"/>
        <v>2274891</v>
      </c>
      <c r="L52" s="50">
        <f t="shared" si="3"/>
        <v>2506321</v>
      </c>
      <c r="M52" s="50">
        <f t="shared" si="3"/>
        <v>2528916</v>
      </c>
      <c r="N52" s="50">
        <f t="shared" si="3"/>
        <v>7310128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13932106</v>
      </c>
      <c r="X52" s="50">
        <f t="shared" si="3"/>
        <v>-23963832</v>
      </c>
      <c r="Y52" s="50">
        <f t="shared" si="3"/>
        <v>37895938</v>
      </c>
      <c r="Z52" s="51">
        <f>+IF(X52&lt;&gt;0,+(Y52/X52)*100,0)</f>
        <v>-158.13805571663161</v>
      </c>
      <c r="AA52" s="48">
        <f>SUM(AA49:AA51)</f>
        <v>-47927627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21811921</v>
      </c>
      <c r="D54" s="54">
        <f>+D52-D53</f>
        <v>0</v>
      </c>
      <c r="E54" s="55">
        <f t="shared" si="4"/>
        <v>-47927627</v>
      </c>
      <c r="F54" s="56">
        <f t="shared" si="4"/>
        <v>-47927627</v>
      </c>
      <c r="G54" s="56">
        <f t="shared" si="4"/>
        <v>1697904</v>
      </c>
      <c r="H54" s="56">
        <f t="shared" si="4"/>
        <v>2439133</v>
      </c>
      <c r="I54" s="56">
        <f t="shared" si="4"/>
        <v>2484941</v>
      </c>
      <c r="J54" s="56">
        <f t="shared" si="4"/>
        <v>6621978</v>
      </c>
      <c r="K54" s="56">
        <f t="shared" si="4"/>
        <v>2274891</v>
      </c>
      <c r="L54" s="56">
        <f t="shared" si="4"/>
        <v>2506321</v>
      </c>
      <c r="M54" s="56">
        <f t="shared" si="4"/>
        <v>2528916</v>
      </c>
      <c r="N54" s="56">
        <f t="shared" si="4"/>
        <v>7310128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13932106</v>
      </c>
      <c r="X54" s="56">
        <f t="shared" si="4"/>
        <v>-23963832</v>
      </c>
      <c r="Y54" s="56">
        <f t="shared" si="4"/>
        <v>37895938</v>
      </c>
      <c r="Z54" s="57">
        <f>+IF(X54&lt;&gt;0,+(Y54/X54)*100,0)</f>
        <v>-158.13805571663161</v>
      </c>
      <c r="AA54" s="54">
        <f>+AA52-AA53</f>
        <v>-47927627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21811921</v>
      </c>
      <c r="D57" s="48">
        <f>SUM(D54:D56)</f>
        <v>0</v>
      </c>
      <c r="E57" s="49">
        <f t="shared" si="5"/>
        <v>-47927627</v>
      </c>
      <c r="F57" s="50">
        <f t="shared" si="5"/>
        <v>-47927627</v>
      </c>
      <c r="G57" s="50">
        <f t="shared" si="5"/>
        <v>1697904</v>
      </c>
      <c r="H57" s="50">
        <f t="shared" si="5"/>
        <v>2439133</v>
      </c>
      <c r="I57" s="50">
        <f t="shared" si="5"/>
        <v>2484941</v>
      </c>
      <c r="J57" s="50">
        <f t="shared" si="5"/>
        <v>6621978</v>
      </c>
      <c r="K57" s="50">
        <f t="shared" si="5"/>
        <v>2274891</v>
      </c>
      <c r="L57" s="50">
        <f t="shared" si="5"/>
        <v>2506321</v>
      </c>
      <c r="M57" s="50">
        <f t="shared" si="5"/>
        <v>2528916</v>
      </c>
      <c r="N57" s="50">
        <f t="shared" si="5"/>
        <v>7310128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13932106</v>
      </c>
      <c r="X57" s="50">
        <f t="shared" si="5"/>
        <v>-23963832</v>
      </c>
      <c r="Y57" s="50">
        <f t="shared" si="5"/>
        <v>37895938</v>
      </c>
      <c r="Z57" s="51">
        <f>+IF(X57&lt;&gt;0,+(Y57/X57)*100,0)</f>
        <v>-158.13805571663161</v>
      </c>
      <c r="AA57" s="48">
        <f>SUM(AA54:AA56)</f>
        <v>-47927627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21811921</v>
      </c>
      <c r="D60" s="65">
        <f>SUM(D57:D59)</f>
        <v>0</v>
      </c>
      <c r="E60" s="66">
        <f t="shared" si="6"/>
        <v>-47927627</v>
      </c>
      <c r="F60" s="67">
        <f t="shared" si="6"/>
        <v>-47927627</v>
      </c>
      <c r="G60" s="67">
        <f t="shared" si="6"/>
        <v>1697904</v>
      </c>
      <c r="H60" s="67">
        <f t="shared" si="6"/>
        <v>2439133</v>
      </c>
      <c r="I60" s="67">
        <f t="shared" si="6"/>
        <v>2484941</v>
      </c>
      <c r="J60" s="67">
        <f t="shared" si="6"/>
        <v>6621978</v>
      </c>
      <c r="K60" s="67">
        <f t="shared" si="6"/>
        <v>2274891</v>
      </c>
      <c r="L60" s="67">
        <f t="shared" si="6"/>
        <v>2506321</v>
      </c>
      <c r="M60" s="67">
        <f t="shared" si="6"/>
        <v>2528916</v>
      </c>
      <c r="N60" s="67">
        <f t="shared" si="6"/>
        <v>7310128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13932106</v>
      </c>
      <c r="X60" s="67">
        <f t="shared" si="6"/>
        <v>-23963832</v>
      </c>
      <c r="Y60" s="67">
        <f t="shared" si="6"/>
        <v>37895938</v>
      </c>
      <c r="Z60" s="68">
        <f>+IF(X60&lt;&gt;0,+(Y60/X60)*100,0)</f>
        <v>-158.13805571663161</v>
      </c>
      <c r="AA60" s="65">
        <f>SUM(AA57:AA59)</f>
        <v>-47927627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12291593</v>
      </c>
      <c r="D8" s="20"/>
      <c r="E8" s="21">
        <v>12613872</v>
      </c>
      <c r="F8" s="22">
        <v>12613872</v>
      </c>
      <c r="G8" s="22"/>
      <c r="H8" s="22">
        <v>1289449</v>
      </c>
      <c r="I8" s="22"/>
      <c r="J8" s="22">
        <v>1289449</v>
      </c>
      <c r="K8" s="22"/>
      <c r="L8" s="22">
        <v>1289574</v>
      </c>
      <c r="M8" s="22"/>
      <c r="N8" s="22">
        <v>1289574</v>
      </c>
      <c r="O8" s="22"/>
      <c r="P8" s="22"/>
      <c r="Q8" s="22"/>
      <c r="R8" s="22"/>
      <c r="S8" s="22"/>
      <c r="T8" s="22"/>
      <c r="U8" s="22"/>
      <c r="V8" s="22"/>
      <c r="W8" s="22">
        <v>2579023</v>
      </c>
      <c r="X8" s="22">
        <v>6306936</v>
      </c>
      <c r="Y8" s="22">
        <v>-3727913</v>
      </c>
      <c r="Z8" s="23">
        <v>-59.108146967085126</v>
      </c>
      <c r="AA8" s="20">
        <v>12613872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3799998</v>
      </c>
      <c r="Y13" s="22">
        <v>-3799998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695628</v>
      </c>
      <c r="Y26" s="22">
        <v>-695628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13616597</v>
      </c>
      <c r="D33" s="29">
        <f t="shared" ref="D33:Y33" si="0">SUM(D6:D32)</f>
        <v>0</v>
      </c>
      <c r="E33" s="30">
        <f t="shared" si="0"/>
        <v>21605124</v>
      </c>
      <c r="F33" s="31">
        <f t="shared" si="0"/>
        <v>21605124</v>
      </c>
      <c r="G33" s="31">
        <f t="shared" si="0"/>
        <v>0</v>
      </c>
      <c r="H33" s="31">
        <f t="shared" si="0"/>
        <v>1289449</v>
      </c>
      <c r="I33" s="31">
        <f t="shared" si="0"/>
        <v>0</v>
      </c>
      <c r="J33" s="31">
        <f t="shared" si="0"/>
        <v>1289449</v>
      </c>
      <c r="K33" s="31">
        <f t="shared" si="0"/>
        <v>0</v>
      </c>
      <c r="L33" s="31">
        <f t="shared" si="0"/>
        <v>1289574</v>
      </c>
      <c r="M33" s="31">
        <f t="shared" si="0"/>
        <v>0</v>
      </c>
      <c r="N33" s="31">
        <f t="shared" si="0"/>
        <v>1289574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2579023</v>
      </c>
      <c r="X33" s="31">
        <f t="shared" si="0"/>
        <v>10802562</v>
      </c>
      <c r="Y33" s="31">
        <f t="shared" si="0"/>
        <v>-8223539</v>
      </c>
      <c r="Z33" s="32">
        <f>+IF(X33&lt;&gt;0,+(Y33/X33)*100,0)</f>
        <v>-76.125820893228848</v>
      </c>
      <c r="AA33" s="29">
        <f>SUM(AA6:AA32)</f>
        <v>21605124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8805205</v>
      </c>
      <c r="D35" s="20"/>
      <c r="E35" s="21">
        <v>8547480</v>
      </c>
      <c r="F35" s="22">
        <v>8547480</v>
      </c>
      <c r="G35" s="22"/>
      <c r="H35" s="22">
        <v>861156</v>
      </c>
      <c r="I35" s="22">
        <v>739120</v>
      </c>
      <c r="J35" s="22">
        <v>1600276</v>
      </c>
      <c r="K35" s="22"/>
      <c r="L35" s="22">
        <v>617678</v>
      </c>
      <c r="M35" s="22"/>
      <c r="N35" s="22">
        <v>617678</v>
      </c>
      <c r="O35" s="22"/>
      <c r="P35" s="22"/>
      <c r="Q35" s="22"/>
      <c r="R35" s="22"/>
      <c r="S35" s="22"/>
      <c r="T35" s="22"/>
      <c r="U35" s="22"/>
      <c r="V35" s="22"/>
      <c r="W35" s="22">
        <v>2217954</v>
      </c>
      <c r="X35" s="22">
        <v>4273740</v>
      </c>
      <c r="Y35" s="22">
        <v>-2055786</v>
      </c>
      <c r="Z35" s="23">
        <v>-48.10273905291384</v>
      </c>
      <c r="AA35" s="20">
        <v>8547480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190513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2104536</v>
      </c>
      <c r="Y39" s="22">
        <v>-2104536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20368</v>
      </c>
      <c r="D42" s="20"/>
      <c r="E42" s="21">
        <v>180036</v>
      </c>
      <c r="F42" s="22">
        <v>180036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90018</v>
      </c>
      <c r="Y42" s="22">
        <v>-90018</v>
      </c>
      <c r="Z42" s="23">
        <v>-100</v>
      </c>
      <c r="AA42" s="20">
        <v>180036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1154832</v>
      </c>
      <c r="D45" s="20"/>
      <c r="E45" s="21">
        <v>736200</v>
      </c>
      <c r="F45" s="22">
        <v>736200</v>
      </c>
      <c r="G45" s="22"/>
      <c r="H45" s="22">
        <v>7019</v>
      </c>
      <c r="I45" s="22">
        <v>5477</v>
      </c>
      <c r="J45" s="22">
        <v>12496</v>
      </c>
      <c r="K45" s="22"/>
      <c r="L45" s="22">
        <v>97778</v>
      </c>
      <c r="M45" s="22"/>
      <c r="N45" s="22">
        <v>97778</v>
      </c>
      <c r="O45" s="22"/>
      <c r="P45" s="22"/>
      <c r="Q45" s="22"/>
      <c r="R45" s="22"/>
      <c r="S45" s="22"/>
      <c r="T45" s="22"/>
      <c r="U45" s="22"/>
      <c r="V45" s="22"/>
      <c r="W45" s="22">
        <v>110274</v>
      </c>
      <c r="X45" s="22">
        <v>368100</v>
      </c>
      <c r="Y45" s="22">
        <v>-257826</v>
      </c>
      <c r="Z45" s="23">
        <v>-70.042379788101059</v>
      </c>
      <c r="AA45" s="20">
        <v>736200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10170918</v>
      </c>
      <c r="D48" s="29">
        <f t="shared" ref="D48:Y48" si="1">SUM(D35:D47)</f>
        <v>0</v>
      </c>
      <c r="E48" s="30">
        <f t="shared" si="1"/>
        <v>13972788</v>
      </c>
      <c r="F48" s="31">
        <f t="shared" si="1"/>
        <v>13972788</v>
      </c>
      <c r="G48" s="31">
        <f t="shared" si="1"/>
        <v>0</v>
      </c>
      <c r="H48" s="31">
        <f t="shared" si="1"/>
        <v>868175</v>
      </c>
      <c r="I48" s="31">
        <f t="shared" si="1"/>
        <v>744597</v>
      </c>
      <c r="J48" s="31">
        <f t="shared" si="1"/>
        <v>1612772</v>
      </c>
      <c r="K48" s="31">
        <f t="shared" si="1"/>
        <v>0</v>
      </c>
      <c r="L48" s="31">
        <f t="shared" si="1"/>
        <v>715456</v>
      </c>
      <c r="M48" s="31">
        <f t="shared" si="1"/>
        <v>0</v>
      </c>
      <c r="N48" s="31">
        <f t="shared" si="1"/>
        <v>715456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2328228</v>
      </c>
      <c r="X48" s="31">
        <f t="shared" si="1"/>
        <v>6986394</v>
      </c>
      <c r="Y48" s="31">
        <f t="shared" si="1"/>
        <v>-4658166</v>
      </c>
      <c r="Z48" s="32">
        <f>+IF(X48&lt;&gt;0,+(Y48/X48)*100,0)</f>
        <v>-66.674825382021112</v>
      </c>
      <c r="AA48" s="29">
        <f>SUM(AA35:AA47)</f>
        <v>13972788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3445679</v>
      </c>
      <c r="D49" s="39">
        <f t="shared" si="2"/>
        <v>0</v>
      </c>
      <c r="E49" s="40">
        <f t="shared" si="2"/>
        <v>7632336</v>
      </c>
      <c r="F49" s="41">
        <f t="shared" si="2"/>
        <v>7632336</v>
      </c>
      <c r="G49" s="41">
        <f t="shared" si="2"/>
        <v>0</v>
      </c>
      <c r="H49" s="41">
        <f t="shared" si="2"/>
        <v>421274</v>
      </c>
      <c r="I49" s="41">
        <f t="shared" si="2"/>
        <v>-744597</v>
      </c>
      <c r="J49" s="41">
        <f t="shared" si="2"/>
        <v>-323323</v>
      </c>
      <c r="K49" s="41">
        <f t="shared" si="2"/>
        <v>0</v>
      </c>
      <c r="L49" s="41">
        <f t="shared" si="2"/>
        <v>574118</v>
      </c>
      <c r="M49" s="41">
        <f t="shared" si="2"/>
        <v>0</v>
      </c>
      <c r="N49" s="41">
        <f t="shared" si="2"/>
        <v>574118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250795</v>
      </c>
      <c r="X49" s="41">
        <f t="shared" si="2"/>
        <v>3816168</v>
      </c>
      <c r="Y49" s="41">
        <f t="shared" si="2"/>
        <v>-3565373</v>
      </c>
      <c r="Z49" s="42">
        <f>+IF(X49&lt;&gt;0,+(Y49/X49)*100,0)</f>
        <v>-93.428093312453754</v>
      </c>
      <c r="AA49" s="39">
        <f>+AA33-AA48</f>
        <v>7632336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3445679</v>
      </c>
      <c r="D52" s="48">
        <f t="shared" si="3"/>
        <v>0</v>
      </c>
      <c r="E52" s="49">
        <f t="shared" si="3"/>
        <v>7632336</v>
      </c>
      <c r="F52" s="50">
        <f t="shared" si="3"/>
        <v>7632336</v>
      </c>
      <c r="G52" s="50">
        <f t="shared" si="3"/>
        <v>0</v>
      </c>
      <c r="H52" s="50">
        <f t="shared" si="3"/>
        <v>421274</v>
      </c>
      <c r="I52" s="50">
        <f t="shared" si="3"/>
        <v>-744597</v>
      </c>
      <c r="J52" s="50">
        <f t="shared" si="3"/>
        <v>-323323</v>
      </c>
      <c r="K52" s="50">
        <f t="shared" si="3"/>
        <v>0</v>
      </c>
      <c r="L52" s="50">
        <f t="shared" si="3"/>
        <v>574118</v>
      </c>
      <c r="M52" s="50">
        <f t="shared" si="3"/>
        <v>0</v>
      </c>
      <c r="N52" s="50">
        <f t="shared" si="3"/>
        <v>574118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250795</v>
      </c>
      <c r="X52" s="50">
        <f t="shared" si="3"/>
        <v>3816168</v>
      </c>
      <c r="Y52" s="50">
        <f t="shared" si="3"/>
        <v>-3565373</v>
      </c>
      <c r="Z52" s="51">
        <f>+IF(X52&lt;&gt;0,+(Y52/X52)*100,0)</f>
        <v>-93.428093312453754</v>
      </c>
      <c r="AA52" s="48">
        <f>SUM(AA49:AA51)</f>
        <v>7632336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3445679</v>
      </c>
      <c r="D54" s="54">
        <f>+D52-D53</f>
        <v>0</v>
      </c>
      <c r="E54" s="55">
        <f t="shared" si="4"/>
        <v>7632336</v>
      </c>
      <c r="F54" s="56">
        <f t="shared" si="4"/>
        <v>7632336</v>
      </c>
      <c r="G54" s="56">
        <f t="shared" si="4"/>
        <v>0</v>
      </c>
      <c r="H54" s="56">
        <f t="shared" si="4"/>
        <v>421274</v>
      </c>
      <c r="I54" s="56">
        <f t="shared" si="4"/>
        <v>-744597</v>
      </c>
      <c r="J54" s="56">
        <f t="shared" si="4"/>
        <v>-323323</v>
      </c>
      <c r="K54" s="56">
        <f t="shared" si="4"/>
        <v>0</v>
      </c>
      <c r="L54" s="56">
        <f t="shared" si="4"/>
        <v>574118</v>
      </c>
      <c r="M54" s="56">
        <f t="shared" si="4"/>
        <v>0</v>
      </c>
      <c r="N54" s="56">
        <f t="shared" si="4"/>
        <v>574118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250795</v>
      </c>
      <c r="X54" s="56">
        <f t="shared" si="4"/>
        <v>3816168</v>
      </c>
      <c r="Y54" s="56">
        <f t="shared" si="4"/>
        <v>-3565373</v>
      </c>
      <c r="Z54" s="57">
        <f>+IF(X54&lt;&gt;0,+(Y54/X54)*100,0)</f>
        <v>-93.428093312453754</v>
      </c>
      <c r="AA54" s="54">
        <f>+AA52-AA53</f>
        <v>7632336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3445679</v>
      </c>
      <c r="D57" s="48">
        <f>SUM(D54:D56)</f>
        <v>0</v>
      </c>
      <c r="E57" s="49">
        <f t="shared" si="5"/>
        <v>7632336</v>
      </c>
      <c r="F57" s="50">
        <f t="shared" si="5"/>
        <v>7632336</v>
      </c>
      <c r="G57" s="50">
        <f t="shared" si="5"/>
        <v>0</v>
      </c>
      <c r="H57" s="50">
        <f t="shared" si="5"/>
        <v>421274</v>
      </c>
      <c r="I57" s="50">
        <f t="shared" si="5"/>
        <v>-744597</v>
      </c>
      <c r="J57" s="50">
        <f t="shared" si="5"/>
        <v>-323323</v>
      </c>
      <c r="K57" s="50">
        <f t="shared" si="5"/>
        <v>0</v>
      </c>
      <c r="L57" s="50">
        <f t="shared" si="5"/>
        <v>574118</v>
      </c>
      <c r="M57" s="50">
        <f t="shared" si="5"/>
        <v>0</v>
      </c>
      <c r="N57" s="50">
        <f t="shared" si="5"/>
        <v>574118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250795</v>
      </c>
      <c r="X57" s="50">
        <f t="shared" si="5"/>
        <v>3816168</v>
      </c>
      <c r="Y57" s="50">
        <f t="shared" si="5"/>
        <v>-3565373</v>
      </c>
      <c r="Z57" s="51">
        <f>+IF(X57&lt;&gt;0,+(Y57/X57)*100,0)</f>
        <v>-93.428093312453754</v>
      </c>
      <c r="AA57" s="48">
        <f>SUM(AA54:AA56)</f>
        <v>7632336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3445679</v>
      </c>
      <c r="D60" s="65">
        <f>SUM(D57:D59)</f>
        <v>0</v>
      </c>
      <c r="E60" s="66">
        <f t="shared" si="6"/>
        <v>7632336</v>
      </c>
      <c r="F60" s="67">
        <f t="shared" si="6"/>
        <v>7632336</v>
      </c>
      <c r="G60" s="67">
        <f t="shared" si="6"/>
        <v>0</v>
      </c>
      <c r="H60" s="67">
        <f t="shared" si="6"/>
        <v>421274</v>
      </c>
      <c r="I60" s="67">
        <f t="shared" si="6"/>
        <v>-744597</v>
      </c>
      <c r="J60" s="67">
        <f t="shared" si="6"/>
        <v>-323323</v>
      </c>
      <c r="K60" s="67">
        <f t="shared" si="6"/>
        <v>0</v>
      </c>
      <c r="L60" s="67">
        <f t="shared" si="6"/>
        <v>574118</v>
      </c>
      <c r="M60" s="67">
        <f t="shared" si="6"/>
        <v>0</v>
      </c>
      <c r="N60" s="67">
        <f t="shared" si="6"/>
        <v>574118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250795</v>
      </c>
      <c r="X60" s="67">
        <f t="shared" si="6"/>
        <v>3816168</v>
      </c>
      <c r="Y60" s="67">
        <f t="shared" si="6"/>
        <v>-3565373</v>
      </c>
      <c r="Z60" s="68">
        <f>+IF(X60&lt;&gt;0,+(Y60/X60)*100,0)</f>
        <v>-93.428093312453754</v>
      </c>
      <c r="AA60" s="65">
        <f>SUM(AA57:AA59)</f>
        <v>7632336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35398690</v>
      </c>
      <c r="D8" s="20"/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>
        <v>3156853</v>
      </c>
      <c r="L8" s="22">
        <v>3110224</v>
      </c>
      <c r="M8" s="22">
        <v>3109131</v>
      </c>
      <c r="N8" s="22">
        <v>9376208</v>
      </c>
      <c r="O8" s="22"/>
      <c r="P8" s="22"/>
      <c r="Q8" s="22"/>
      <c r="R8" s="22"/>
      <c r="S8" s="22"/>
      <c r="T8" s="22"/>
      <c r="U8" s="22"/>
      <c r="V8" s="22"/>
      <c r="W8" s="22">
        <v>18351541</v>
      </c>
      <c r="X8" s="22">
        <v>11841486</v>
      </c>
      <c r="Y8" s="22">
        <v>6510055</v>
      </c>
      <c r="Z8" s="23">
        <v>54.976672691248375</v>
      </c>
      <c r="AA8" s="20">
        <v>23682972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35398690</v>
      </c>
      <c r="D33" s="29">
        <f t="shared" ref="D33:Y33" si="0">SUM(D6:D32)</f>
        <v>0</v>
      </c>
      <c r="E33" s="30">
        <f t="shared" si="0"/>
        <v>23682972</v>
      </c>
      <c r="F33" s="31">
        <f t="shared" si="0"/>
        <v>23682972</v>
      </c>
      <c r="G33" s="31">
        <f t="shared" si="0"/>
        <v>2915375</v>
      </c>
      <c r="H33" s="31">
        <f t="shared" si="0"/>
        <v>2901758</v>
      </c>
      <c r="I33" s="31">
        <f t="shared" si="0"/>
        <v>3158200</v>
      </c>
      <c r="J33" s="31">
        <f t="shared" si="0"/>
        <v>8975333</v>
      </c>
      <c r="K33" s="31">
        <f t="shared" si="0"/>
        <v>3156853</v>
      </c>
      <c r="L33" s="31">
        <f t="shared" si="0"/>
        <v>3110224</v>
      </c>
      <c r="M33" s="31">
        <f t="shared" si="0"/>
        <v>3109131</v>
      </c>
      <c r="N33" s="31">
        <f t="shared" si="0"/>
        <v>9376208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18351541</v>
      </c>
      <c r="X33" s="31">
        <f t="shared" si="0"/>
        <v>11841486</v>
      </c>
      <c r="Y33" s="31">
        <f t="shared" si="0"/>
        <v>6510055</v>
      </c>
      <c r="Z33" s="32">
        <f>+IF(X33&lt;&gt;0,+(Y33/X33)*100,0)</f>
        <v>54.976672691248375</v>
      </c>
      <c r="AA33" s="29">
        <f>SUM(AA6:AA32)</f>
        <v>23682972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5457444</v>
      </c>
      <c r="D35" s="20"/>
      <c r="E35" s="21">
        <v>5428305</v>
      </c>
      <c r="F35" s="22">
        <v>5428305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2714154</v>
      </c>
      <c r="Y35" s="22">
        <v>-2714154</v>
      </c>
      <c r="Z35" s="23">
        <v>-100</v>
      </c>
      <c r="AA35" s="20">
        <v>5428305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5461949</v>
      </c>
      <c r="D48" s="29">
        <f t="shared" ref="D48:Y48" si="1">SUM(D35:D47)</f>
        <v>0</v>
      </c>
      <c r="E48" s="30">
        <f t="shared" si="1"/>
        <v>5428305</v>
      </c>
      <c r="F48" s="31">
        <f t="shared" si="1"/>
        <v>5428305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2714154</v>
      </c>
      <c r="Y48" s="31">
        <f t="shared" si="1"/>
        <v>-2714154</v>
      </c>
      <c r="Z48" s="32">
        <f>+IF(X48&lt;&gt;0,+(Y48/X48)*100,0)</f>
        <v>-100</v>
      </c>
      <c r="AA48" s="29">
        <f>SUM(AA35:AA47)</f>
        <v>5428305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29936741</v>
      </c>
      <c r="D49" s="39">
        <f t="shared" si="2"/>
        <v>0</v>
      </c>
      <c r="E49" s="40">
        <f t="shared" si="2"/>
        <v>18254667</v>
      </c>
      <c r="F49" s="41">
        <f t="shared" si="2"/>
        <v>18254667</v>
      </c>
      <c r="G49" s="41">
        <f t="shared" si="2"/>
        <v>2915375</v>
      </c>
      <c r="H49" s="41">
        <f t="shared" si="2"/>
        <v>2901758</v>
      </c>
      <c r="I49" s="41">
        <f t="shared" si="2"/>
        <v>3158200</v>
      </c>
      <c r="J49" s="41">
        <f t="shared" si="2"/>
        <v>8975333</v>
      </c>
      <c r="K49" s="41">
        <f t="shared" si="2"/>
        <v>3156853</v>
      </c>
      <c r="L49" s="41">
        <f t="shared" si="2"/>
        <v>3110224</v>
      </c>
      <c r="M49" s="41">
        <f t="shared" si="2"/>
        <v>3109131</v>
      </c>
      <c r="N49" s="41">
        <f t="shared" si="2"/>
        <v>9376208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18351541</v>
      </c>
      <c r="X49" s="41">
        <f t="shared" si="2"/>
        <v>9127332</v>
      </c>
      <c r="Y49" s="41">
        <f t="shared" si="2"/>
        <v>9224209</v>
      </c>
      <c r="Z49" s="42">
        <f>+IF(X49&lt;&gt;0,+(Y49/X49)*100,0)</f>
        <v>101.06139450170105</v>
      </c>
      <c r="AA49" s="39">
        <f>+AA33-AA48</f>
        <v>18254667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29936741</v>
      </c>
      <c r="D52" s="48">
        <f t="shared" si="3"/>
        <v>0</v>
      </c>
      <c r="E52" s="49">
        <f t="shared" si="3"/>
        <v>18254667</v>
      </c>
      <c r="F52" s="50">
        <f t="shared" si="3"/>
        <v>18254667</v>
      </c>
      <c r="G52" s="50">
        <f t="shared" si="3"/>
        <v>2915375</v>
      </c>
      <c r="H52" s="50">
        <f t="shared" si="3"/>
        <v>2901758</v>
      </c>
      <c r="I52" s="50">
        <f t="shared" si="3"/>
        <v>3158200</v>
      </c>
      <c r="J52" s="50">
        <f t="shared" si="3"/>
        <v>8975333</v>
      </c>
      <c r="K52" s="50">
        <f t="shared" si="3"/>
        <v>3156853</v>
      </c>
      <c r="L52" s="50">
        <f t="shared" si="3"/>
        <v>3110224</v>
      </c>
      <c r="M52" s="50">
        <f t="shared" si="3"/>
        <v>3109131</v>
      </c>
      <c r="N52" s="50">
        <f t="shared" si="3"/>
        <v>9376208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18351541</v>
      </c>
      <c r="X52" s="50">
        <f t="shared" si="3"/>
        <v>9127332</v>
      </c>
      <c r="Y52" s="50">
        <f t="shared" si="3"/>
        <v>9224209</v>
      </c>
      <c r="Z52" s="51">
        <f>+IF(X52&lt;&gt;0,+(Y52/X52)*100,0)</f>
        <v>101.06139450170105</v>
      </c>
      <c r="AA52" s="48">
        <f>SUM(AA49:AA51)</f>
        <v>18254667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29936741</v>
      </c>
      <c r="D54" s="54">
        <f>+D52-D53</f>
        <v>0</v>
      </c>
      <c r="E54" s="55">
        <f t="shared" si="4"/>
        <v>18254667</v>
      </c>
      <c r="F54" s="56">
        <f t="shared" si="4"/>
        <v>18254667</v>
      </c>
      <c r="G54" s="56">
        <f t="shared" si="4"/>
        <v>2915375</v>
      </c>
      <c r="H54" s="56">
        <f t="shared" si="4"/>
        <v>2901758</v>
      </c>
      <c r="I54" s="56">
        <f t="shared" si="4"/>
        <v>3158200</v>
      </c>
      <c r="J54" s="56">
        <f t="shared" si="4"/>
        <v>8975333</v>
      </c>
      <c r="K54" s="56">
        <f t="shared" si="4"/>
        <v>3156853</v>
      </c>
      <c r="L54" s="56">
        <f t="shared" si="4"/>
        <v>3110224</v>
      </c>
      <c r="M54" s="56">
        <f t="shared" si="4"/>
        <v>3109131</v>
      </c>
      <c r="N54" s="56">
        <f t="shared" si="4"/>
        <v>9376208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18351541</v>
      </c>
      <c r="X54" s="56">
        <f t="shared" si="4"/>
        <v>9127332</v>
      </c>
      <c r="Y54" s="56">
        <f t="shared" si="4"/>
        <v>9224209</v>
      </c>
      <c r="Z54" s="57">
        <f>+IF(X54&lt;&gt;0,+(Y54/X54)*100,0)</f>
        <v>101.06139450170105</v>
      </c>
      <c r="AA54" s="54">
        <f>+AA52-AA53</f>
        <v>18254667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29936741</v>
      </c>
      <c r="D57" s="48">
        <f>SUM(D54:D56)</f>
        <v>0</v>
      </c>
      <c r="E57" s="49">
        <f t="shared" si="5"/>
        <v>18254667</v>
      </c>
      <c r="F57" s="50">
        <f t="shared" si="5"/>
        <v>18254667</v>
      </c>
      <c r="G57" s="50">
        <f t="shared" si="5"/>
        <v>2915375</v>
      </c>
      <c r="H57" s="50">
        <f t="shared" si="5"/>
        <v>2901758</v>
      </c>
      <c r="I57" s="50">
        <f t="shared" si="5"/>
        <v>3158200</v>
      </c>
      <c r="J57" s="50">
        <f t="shared" si="5"/>
        <v>8975333</v>
      </c>
      <c r="K57" s="50">
        <f t="shared" si="5"/>
        <v>3156853</v>
      </c>
      <c r="L57" s="50">
        <f t="shared" si="5"/>
        <v>3110224</v>
      </c>
      <c r="M57" s="50">
        <f t="shared" si="5"/>
        <v>3109131</v>
      </c>
      <c r="N57" s="50">
        <f t="shared" si="5"/>
        <v>9376208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18351541</v>
      </c>
      <c r="X57" s="50">
        <f t="shared" si="5"/>
        <v>9127332</v>
      </c>
      <c r="Y57" s="50">
        <f t="shared" si="5"/>
        <v>9224209</v>
      </c>
      <c r="Z57" s="51">
        <f>+IF(X57&lt;&gt;0,+(Y57/X57)*100,0)</f>
        <v>101.06139450170105</v>
      </c>
      <c r="AA57" s="48">
        <f>SUM(AA54:AA56)</f>
        <v>18254667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29936741</v>
      </c>
      <c r="D60" s="65">
        <f>SUM(D57:D59)</f>
        <v>0</v>
      </c>
      <c r="E60" s="66">
        <f t="shared" si="6"/>
        <v>18254667</v>
      </c>
      <c r="F60" s="67">
        <f t="shared" si="6"/>
        <v>18254667</v>
      </c>
      <c r="G60" s="67">
        <f t="shared" si="6"/>
        <v>2915375</v>
      </c>
      <c r="H60" s="67">
        <f t="shared" si="6"/>
        <v>2901758</v>
      </c>
      <c r="I60" s="67">
        <f t="shared" si="6"/>
        <v>3158200</v>
      </c>
      <c r="J60" s="67">
        <f t="shared" si="6"/>
        <v>8975333</v>
      </c>
      <c r="K60" s="67">
        <f t="shared" si="6"/>
        <v>3156853</v>
      </c>
      <c r="L60" s="67">
        <f t="shared" si="6"/>
        <v>3110224</v>
      </c>
      <c r="M60" s="67">
        <f t="shared" si="6"/>
        <v>3109131</v>
      </c>
      <c r="N60" s="67">
        <f t="shared" si="6"/>
        <v>9376208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18351541</v>
      </c>
      <c r="X60" s="67">
        <f t="shared" si="6"/>
        <v>9127332</v>
      </c>
      <c r="Y60" s="67">
        <f t="shared" si="6"/>
        <v>9224209</v>
      </c>
      <c r="Z60" s="68">
        <f>+IF(X60&lt;&gt;0,+(Y60/X60)*100,0)</f>
        <v>101.06139450170105</v>
      </c>
      <c r="AA60" s="65">
        <f>SUM(AA57:AA59)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20849502</v>
      </c>
      <c r="D8" s="20"/>
      <c r="E8" s="21">
        <v>17020020</v>
      </c>
      <c r="F8" s="22">
        <v>17020020</v>
      </c>
      <c r="G8" s="22">
        <v>2038546</v>
      </c>
      <c r="H8" s="22">
        <v>2011743</v>
      </c>
      <c r="I8" s="22">
        <v>2007279</v>
      </c>
      <c r="J8" s="22">
        <v>6057568</v>
      </c>
      <c r="K8" s="22">
        <v>1971943</v>
      </c>
      <c r="L8" s="22">
        <v>1982636</v>
      </c>
      <c r="M8" s="22">
        <v>1987781</v>
      </c>
      <c r="N8" s="22">
        <v>5942360</v>
      </c>
      <c r="O8" s="22"/>
      <c r="P8" s="22"/>
      <c r="Q8" s="22"/>
      <c r="R8" s="22"/>
      <c r="S8" s="22"/>
      <c r="T8" s="22"/>
      <c r="U8" s="22"/>
      <c r="V8" s="22"/>
      <c r="W8" s="22">
        <v>11999928</v>
      </c>
      <c r="X8" s="22">
        <v>8510010</v>
      </c>
      <c r="Y8" s="22">
        <v>3489918</v>
      </c>
      <c r="Z8" s="23">
        <v>41.009564031064592</v>
      </c>
      <c r="AA8" s="20">
        <v>17020020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22344892</v>
      </c>
      <c r="D13" s="20"/>
      <c r="E13" s="21">
        <v>20773956</v>
      </c>
      <c r="F13" s="22">
        <v>20773956</v>
      </c>
      <c r="G13" s="22">
        <v>1918524</v>
      </c>
      <c r="H13" s="22">
        <v>1902926</v>
      </c>
      <c r="I13" s="22">
        <v>1925328</v>
      </c>
      <c r="J13" s="22">
        <v>5746778</v>
      </c>
      <c r="K13" s="22">
        <v>1946116</v>
      </c>
      <c r="L13" s="22">
        <v>1927163</v>
      </c>
      <c r="M13" s="22">
        <v>1949501</v>
      </c>
      <c r="N13" s="22">
        <v>5822780</v>
      </c>
      <c r="O13" s="22"/>
      <c r="P13" s="22"/>
      <c r="Q13" s="22"/>
      <c r="R13" s="22"/>
      <c r="S13" s="22"/>
      <c r="T13" s="22"/>
      <c r="U13" s="22"/>
      <c r="V13" s="22"/>
      <c r="W13" s="22">
        <v>11569558</v>
      </c>
      <c r="X13" s="22">
        <v>10386978</v>
      </c>
      <c r="Y13" s="22">
        <v>1182580</v>
      </c>
      <c r="Z13" s="23">
        <v>11.385217144004734</v>
      </c>
      <c r="AA13" s="20">
        <v>20773956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8233033</v>
      </c>
      <c r="F26" s="22">
        <v>8233033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4116517</v>
      </c>
      <c r="Y26" s="22">
        <v>-4116517</v>
      </c>
      <c r="Z26" s="23">
        <v>-100</v>
      </c>
      <c r="AA26" s="20">
        <v>8233033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43194394</v>
      </c>
      <c r="D33" s="29">
        <f t="shared" ref="D33:Y33" si="0">SUM(D6:D32)</f>
        <v>0</v>
      </c>
      <c r="E33" s="30">
        <f t="shared" si="0"/>
        <v>46027009</v>
      </c>
      <c r="F33" s="31">
        <f t="shared" si="0"/>
        <v>46027009</v>
      </c>
      <c r="G33" s="31">
        <f t="shared" si="0"/>
        <v>3957070</v>
      </c>
      <c r="H33" s="31">
        <f t="shared" si="0"/>
        <v>3914669</v>
      </c>
      <c r="I33" s="31">
        <f t="shared" si="0"/>
        <v>3932607</v>
      </c>
      <c r="J33" s="31">
        <f t="shared" si="0"/>
        <v>11804346</v>
      </c>
      <c r="K33" s="31">
        <f t="shared" si="0"/>
        <v>3918059</v>
      </c>
      <c r="L33" s="31">
        <f t="shared" si="0"/>
        <v>3909799</v>
      </c>
      <c r="M33" s="31">
        <f t="shared" si="0"/>
        <v>3937282</v>
      </c>
      <c r="N33" s="31">
        <f t="shared" si="0"/>
        <v>11765140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23569486</v>
      </c>
      <c r="X33" s="31">
        <f t="shared" si="0"/>
        <v>23013505</v>
      </c>
      <c r="Y33" s="31">
        <f t="shared" si="0"/>
        <v>555981</v>
      </c>
      <c r="Z33" s="32">
        <f>+IF(X33&lt;&gt;0,+(Y33/X33)*100,0)</f>
        <v>2.4158901479805013</v>
      </c>
      <c r="AA33" s="29">
        <f>SUM(AA6:AA32)</f>
        <v>46027009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1971129</v>
      </c>
      <c r="D35" s="20"/>
      <c r="E35" s="21">
        <v>3086994</v>
      </c>
      <c r="F35" s="22">
        <v>3086994</v>
      </c>
      <c r="G35" s="22">
        <v>138605</v>
      </c>
      <c r="H35" s="22">
        <v>136874</v>
      </c>
      <c r="I35" s="22">
        <v>153711</v>
      </c>
      <c r="J35" s="22">
        <v>429190</v>
      </c>
      <c r="K35" s="22">
        <v>128817</v>
      </c>
      <c r="L35" s="22">
        <v>169310</v>
      </c>
      <c r="M35" s="22">
        <v>189466</v>
      </c>
      <c r="N35" s="22">
        <v>487593</v>
      </c>
      <c r="O35" s="22"/>
      <c r="P35" s="22"/>
      <c r="Q35" s="22"/>
      <c r="R35" s="22"/>
      <c r="S35" s="22"/>
      <c r="T35" s="22"/>
      <c r="U35" s="22"/>
      <c r="V35" s="22"/>
      <c r="W35" s="22">
        <v>916783</v>
      </c>
      <c r="X35" s="22">
        <v>1632033</v>
      </c>
      <c r="Y35" s="22">
        <v>-715250</v>
      </c>
      <c r="Z35" s="23">
        <v>-43.825706955680431</v>
      </c>
      <c r="AA35" s="20">
        <v>3086994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>
        <v>199880</v>
      </c>
      <c r="N38" s="22">
        <v>199880</v>
      </c>
      <c r="O38" s="22"/>
      <c r="P38" s="22"/>
      <c r="Q38" s="22"/>
      <c r="R38" s="22"/>
      <c r="S38" s="22"/>
      <c r="T38" s="22"/>
      <c r="U38" s="22"/>
      <c r="V38" s="22"/>
      <c r="W38" s="22">
        <v>199880</v>
      </c>
      <c r="X38" s="22">
        <v>100000</v>
      </c>
      <c r="Y38" s="22">
        <v>99880</v>
      </c>
      <c r="Z38" s="23">
        <v>99.88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13889179</v>
      </c>
      <c r="F39" s="22">
        <v>13889179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6944590</v>
      </c>
      <c r="Y39" s="22">
        <v>-6944590</v>
      </c>
      <c r="Z39" s="23">
        <v>-100</v>
      </c>
      <c r="AA39" s="20">
        <v>13889179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2281844</v>
      </c>
      <c r="F40" s="22">
        <v>2281844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1140918</v>
      </c>
      <c r="Y40" s="22">
        <v>-1140918</v>
      </c>
      <c r="Z40" s="23">
        <v>-100</v>
      </c>
      <c r="AA40" s="20">
        <v>2281844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6060314</v>
      </c>
      <c r="D42" s="20"/>
      <c r="E42" s="21">
        <v>2104800</v>
      </c>
      <c r="F42" s="22">
        <v>2104800</v>
      </c>
      <c r="G42" s="22">
        <v>391390</v>
      </c>
      <c r="H42" s="22">
        <v>506050</v>
      </c>
      <c r="I42" s="22">
        <v>581100</v>
      </c>
      <c r="J42" s="22">
        <v>1478540</v>
      </c>
      <c r="K42" s="22">
        <v>399150</v>
      </c>
      <c r="L42" s="22">
        <v>574350</v>
      </c>
      <c r="M42" s="22">
        <v>561742</v>
      </c>
      <c r="N42" s="22">
        <v>1535242</v>
      </c>
      <c r="O42" s="22"/>
      <c r="P42" s="22"/>
      <c r="Q42" s="22"/>
      <c r="R42" s="22"/>
      <c r="S42" s="22"/>
      <c r="T42" s="22"/>
      <c r="U42" s="22"/>
      <c r="V42" s="22"/>
      <c r="W42" s="22">
        <v>3013782</v>
      </c>
      <c r="X42" s="22">
        <v>1052400</v>
      </c>
      <c r="Y42" s="22">
        <v>1961382</v>
      </c>
      <c r="Z42" s="23">
        <v>186.37229190421894</v>
      </c>
      <c r="AA42" s="20">
        <v>2104800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13589171</v>
      </c>
      <c r="F44" s="22">
        <v>13589171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6794586</v>
      </c>
      <c r="Y44" s="22">
        <v>-6794586</v>
      </c>
      <c r="Z44" s="23">
        <v>-100</v>
      </c>
      <c r="AA44" s="20">
        <v>13589171</v>
      </c>
    </row>
    <row r="45" spans="1:27" x14ac:dyDescent="0.25">
      <c r="A45" s="19" t="s">
        <v>70</v>
      </c>
      <c r="B45" s="15" t="s">
        <v>32</v>
      </c>
      <c r="C45" s="20">
        <v>742488</v>
      </c>
      <c r="D45" s="20"/>
      <c r="E45" s="21">
        <v>361109</v>
      </c>
      <c r="F45" s="22">
        <v>361109</v>
      </c>
      <c r="G45" s="22">
        <v>125873</v>
      </c>
      <c r="H45" s="22">
        <v>7699</v>
      </c>
      <c r="I45" s="22">
        <v>25337</v>
      </c>
      <c r="J45" s="22">
        <v>158909</v>
      </c>
      <c r="K45" s="22">
        <v>19139</v>
      </c>
      <c r="L45" s="22">
        <v>54141</v>
      </c>
      <c r="M45" s="22">
        <v>13793</v>
      </c>
      <c r="N45" s="22">
        <v>87073</v>
      </c>
      <c r="O45" s="22"/>
      <c r="P45" s="22"/>
      <c r="Q45" s="22"/>
      <c r="R45" s="22"/>
      <c r="S45" s="22"/>
      <c r="T45" s="22"/>
      <c r="U45" s="22"/>
      <c r="V45" s="22"/>
      <c r="W45" s="22">
        <v>245982</v>
      </c>
      <c r="X45" s="22">
        <v>180556</v>
      </c>
      <c r="Y45" s="22">
        <v>65426</v>
      </c>
      <c r="Z45" s="23">
        <v>36.235849265601807</v>
      </c>
      <c r="AA45" s="20">
        <v>361109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8788331</v>
      </c>
      <c r="D48" s="29">
        <f t="shared" ref="D48:Y48" si="1">SUM(D35:D47)</f>
        <v>0</v>
      </c>
      <c r="E48" s="30">
        <f t="shared" si="1"/>
        <v>35513097</v>
      </c>
      <c r="F48" s="31">
        <f t="shared" si="1"/>
        <v>35513097</v>
      </c>
      <c r="G48" s="31">
        <f t="shared" si="1"/>
        <v>655868</v>
      </c>
      <c r="H48" s="31">
        <f t="shared" si="1"/>
        <v>650623</v>
      </c>
      <c r="I48" s="31">
        <f t="shared" si="1"/>
        <v>760148</v>
      </c>
      <c r="J48" s="31">
        <f t="shared" si="1"/>
        <v>2066639</v>
      </c>
      <c r="K48" s="31">
        <f t="shared" si="1"/>
        <v>547106</v>
      </c>
      <c r="L48" s="31">
        <f t="shared" si="1"/>
        <v>797801</v>
      </c>
      <c r="M48" s="31">
        <f t="shared" si="1"/>
        <v>964881</v>
      </c>
      <c r="N48" s="31">
        <f t="shared" si="1"/>
        <v>2309788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4376427</v>
      </c>
      <c r="X48" s="31">
        <f t="shared" si="1"/>
        <v>17845083</v>
      </c>
      <c r="Y48" s="31">
        <f t="shared" si="1"/>
        <v>-13468656</v>
      </c>
      <c r="Z48" s="32">
        <f>+IF(X48&lt;&gt;0,+(Y48/X48)*100,0)</f>
        <v>-75.475446093470126</v>
      </c>
      <c r="AA48" s="29">
        <f>SUM(AA35:AA47)</f>
        <v>35513097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34406063</v>
      </c>
      <c r="D49" s="39">
        <f t="shared" si="2"/>
        <v>0</v>
      </c>
      <c r="E49" s="40">
        <f t="shared" si="2"/>
        <v>10513912</v>
      </c>
      <c r="F49" s="41">
        <f t="shared" si="2"/>
        <v>10513912</v>
      </c>
      <c r="G49" s="41">
        <f t="shared" si="2"/>
        <v>3301202</v>
      </c>
      <c r="H49" s="41">
        <f t="shared" si="2"/>
        <v>3264046</v>
      </c>
      <c r="I49" s="41">
        <f t="shared" si="2"/>
        <v>3172459</v>
      </c>
      <c r="J49" s="41">
        <f t="shared" si="2"/>
        <v>9737707</v>
      </c>
      <c r="K49" s="41">
        <f t="shared" si="2"/>
        <v>3370953</v>
      </c>
      <c r="L49" s="41">
        <f t="shared" si="2"/>
        <v>3111998</v>
      </c>
      <c r="M49" s="41">
        <f t="shared" si="2"/>
        <v>2972401</v>
      </c>
      <c r="N49" s="41">
        <f t="shared" si="2"/>
        <v>9455352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19193059</v>
      </c>
      <c r="X49" s="41">
        <f t="shared" si="2"/>
        <v>5168422</v>
      </c>
      <c r="Y49" s="41">
        <f t="shared" si="2"/>
        <v>14024637</v>
      </c>
      <c r="Z49" s="42">
        <f>+IF(X49&lt;&gt;0,+(Y49/X49)*100,0)</f>
        <v>271.35239730811452</v>
      </c>
      <c r="AA49" s="39">
        <f>+AA33-AA48</f>
        <v>10513912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34406063</v>
      </c>
      <c r="D52" s="48">
        <f t="shared" si="3"/>
        <v>0</v>
      </c>
      <c r="E52" s="49">
        <f t="shared" si="3"/>
        <v>10513913</v>
      </c>
      <c r="F52" s="50">
        <f t="shared" si="3"/>
        <v>10513913</v>
      </c>
      <c r="G52" s="50">
        <f t="shared" si="3"/>
        <v>3301202</v>
      </c>
      <c r="H52" s="50">
        <f t="shared" si="3"/>
        <v>3264046</v>
      </c>
      <c r="I52" s="50">
        <f t="shared" si="3"/>
        <v>3172459</v>
      </c>
      <c r="J52" s="50">
        <f t="shared" si="3"/>
        <v>9737707</v>
      </c>
      <c r="K52" s="50">
        <f t="shared" si="3"/>
        <v>3370953</v>
      </c>
      <c r="L52" s="50">
        <f t="shared" si="3"/>
        <v>3111998</v>
      </c>
      <c r="M52" s="50">
        <f t="shared" si="3"/>
        <v>2972401</v>
      </c>
      <c r="N52" s="50">
        <f t="shared" si="3"/>
        <v>9455352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19193059</v>
      </c>
      <c r="X52" s="50">
        <f t="shared" si="3"/>
        <v>5168423</v>
      </c>
      <c r="Y52" s="50">
        <f t="shared" si="3"/>
        <v>14024636</v>
      </c>
      <c r="Z52" s="51">
        <f>+IF(X52&lt;&gt;0,+(Y52/X52)*100,0)</f>
        <v>271.35232545788142</v>
      </c>
      <c r="AA52" s="48">
        <f>SUM(AA49:AA51)</f>
        <v>10513913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34406063</v>
      </c>
      <c r="D54" s="54">
        <f>+D52-D53</f>
        <v>0</v>
      </c>
      <c r="E54" s="55">
        <f t="shared" si="4"/>
        <v>10513913</v>
      </c>
      <c r="F54" s="56">
        <f t="shared" si="4"/>
        <v>10513913</v>
      </c>
      <c r="G54" s="56">
        <f t="shared" si="4"/>
        <v>3301202</v>
      </c>
      <c r="H54" s="56">
        <f t="shared" si="4"/>
        <v>3264046</v>
      </c>
      <c r="I54" s="56">
        <f t="shared" si="4"/>
        <v>3172459</v>
      </c>
      <c r="J54" s="56">
        <f t="shared" si="4"/>
        <v>9737707</v>
      </c>
      <c r="K54" s="56">
        <f t="shared" si="4"/>
        <v>3370953</v>
      </c>
      <c r="L54" s="56">
        <f t="shared" si="4"/>
        <v>3111998</v>
      </c>
      <c r="M54" s="56">
        <f t="shared" si="4"/>
        <v>2972401</v>
      </c>
      <c r="N54" s="56">
        <f t="shared" si="4"/>
        <v>9455352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19193059</v>
      </c>
      <c r="X54" s="56">
        <f t="shared" si="4"/>
        <v>5168423</v>
      </c>
      <c r="Y54" s="56">
        <f t="shared" si="4"/>
        <v>14024636</v>
      </c>
      <c r="Z54" s="57">
        <f>+IF(X54&lt;&gt;0,+(Y54/X54)*100,0)</f>
        <v>271.35232545788142</v>
      </c>
      <c r="AA54" s="54">
        <f>+AA52-AA53</f>
        <v>10513913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34406063</v>
      </c>
      <c r="D57" s="48">
        <f>SUM(D54:D56)</f>
        <v>0</v>
      </c>
      <c r="E57" s="49">
        <f t="shared" si="5"/>
        <v>10513913</v>
      </c>
      <c r="F57" s="50">
        <f t="shared" si="5"/>
        <v>10513913</v>
      </c>
      <c r="G57" s="50">
        <f t="shared" si="5"/>
        <v>3301202</v>
      </c>
      <c r="H57" s="50">
        <f t="shared" si="5"/>
        <v>3264046</v>
      </c>
      <c r="I57" s="50">
        <f t="shared" si="5"/>
        <v>3172459</v>
      </c>
      <c r="J57" s="50">
        <f t="shared" si="5"/>
        <v>9737707</v>
      </c>
      <c r="K57" s="50">
        <f t="shared" si="5"/>
        <v>3370953</v>
      </c>
      <c r="L57" s="50">
        <f t="shared" si="5"/>
        <v>3111998</v>
      </c>
      <c r="M57" s="50">
        <f t="shared" si="5"/>
        <v>2972401</v>
      </c>
      <c r="N57" s="50">
        <f t="shared" si="5"/>
        <v>9455352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19193059</v>
      </c>
      <c r="X57" s="50">
        <f t="shared" si="5"/>
        <v>5168423</v>
      </c>
      <c r="Y57" s="50">
        <f t="shared" si="5"/>
        <v>14024636</v>
      </c>
      <c r="Z57" s="51">
        <f>+IF(X57&lt;&gt;0,+(Y57/X57)*100,0)</f>
        <v>271.35232545788142</v>
      </c>
      <c r="AA57" s="48">
        <f>SUM(AA54:AA56)</f>
        <v>10513913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34406063</v>
      </c>
      <c r="D60" s="65">
        <f>SUM(D57:D59)</f>
        <v>0</v>
      </c>
      <c r="E60" s="66">
        <f t="shared" si="6"/>
        <v>10513913</v>
      </c>
      <c r="F60" s="67">
        <f t="shared" si="6"/>
        <v>10513913</v>
      </c>
      <c r="G60" s="67">
        <f t="shared" si="6"/>
        <v>3301202</v>
      </c>
      <c r="H60" s="67">
        <f t="shared" si="6"/>
        <v>3264046</v>
      </c>
      <c r="I60" s="67">
        <f t="shared" si="6"/>
        <v>3172459</v>
      </c>
      <c r="J60" s="67">
        <f t="shared" si="6"/>
        <v>9737707</v>
      </c>
      <c r="K60" s="67">
        <f t="shared" si="6"/>
        <v>3370953</v>
      </c>
      <c r="L60" s="67">
        <f t="shared" si="6"/>
        <v>3111998</v>
      </c>
      <c r="M60" s="67">
        <f t="shared" si="6"/>
        <v>2972401</v>
      </c>
      <c r="N60" s="67">
        <f t="shared" si="6"/>
        <v>9455352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19193059</v>
      </c>
      <c r="X60" s="67">
        <f t="shared" si="6"/>
        <v>5168423</v>
      </c>
      <c r="Y60" s="67">
        <f t="shared" si="6"/>
        <v>14024636</v>
      </c>
      <c r="Z60" s="68">
        <f>+IF(X60&lt;&gt;0,+(Y60/X60)*100,0)</f>
        <v>271.35232545788142</v>
      </c>
      <c r="AA60" s="65">
        <f>SUM(AA57:AA59)</f>
        <v>10513913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9349549</v>
      </c>
      <c r="D8" s="20"/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>
        <v>662359</v>
      </c>
      <c r="L8" s="22">
        <v>670099</v>
      </c>
      <c r="M8" s="22">
        <v>667140</v>
      </c>
      <c r="N8" s="22">
        <v>1999598</v>
      </c>
      <c r="O8" s="22"/>
      <c r="P8" s="22"/>
      <c r="Q8" s="22"/>
      <c r="R8" s="22"/>
      <c r="S8" s="22"/>
      <c r="T8" s="22"/>
      <c r="U8" s="22"/>
      <c r="V8" s="22"/>
      <c r="W8" s="22">
        <v>4007745</v>
      </c>
      <c r="X8" s="22">
        <v>4357500</v>
      </c>
      <c r="Y8" s="22">
        <v>-349755</v>
      </c>
      <c r="Z8" s="23">
        <v>-8.0265060240963866</v>
      </c>
      <c r="AA8" s="20">
        <v>8715000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>
        <v>1785000</v>
      </c>
      <c r="L26" s="22"/>
      <c r="M26" s="22"/>
      <c r="N26" s="22">
        <v>1785000</v>
      </c>
      <c r="O26" s="22"/>
      <c r="P26" s="22"/>
      <c r="Q26" s="22"/>
      <c r="R26" s="22"/>
      <c r="S26" s="22"/>
      <c r="T26" s="22"/>
      <c r="U26" s="22"/>
      <c r="V26" s="22"/>
      <c r="W26" s="22">
        <v>1785000</v>
      </c>
      <c r="X26" s="22">
        <v>892500</v>
      </c>
      <c r="Y26" s="22">
        <v>892500</v>
      </c>
      <c r="Z26" s="23">
        <v>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11134549</v>
      </c>
      <c r="D33" s="29">
        <f t="shared" ref="D33:Y33" si="0">SUM(D6:D32)</f>
        <v>0</v>
      </c>
      <c r="E33" s="30">
        <f t="shared" si="0"/>
        <v>10500000</v>
      </c>
      <c r="F33" s="31">
        <f t="shared" si="0"/>
        <v>10500000</v>
      </c>
      <c r="G33" s="31">
        <f t="shared" si="0"/>
        <v>669125</v>
      </c>
      <c r="H33" s="31">
        <f t="shared" si="0"/>
        <v>667188</v>
      </c>
      <c r="I33" s="31">
        <f t="shared" si="0"/>
        <v>671834</v>
      </c>
      <c r="J33" s="31">
        <f t="shared" si="0"/>
        <v>2008147</v>
      </c>
      <c r="K33" s="31">
        <f t="shared" si="0"/>
        <v>2447359</v>
      </c>
      <c r="L33" s="31">
        <f t="shared" si="0"/>
        <v>670099</v>
      </c>
      <c r="M33" s="31">
        <f t="shared" si="0"/>
        <v>667140</v>
      </c>
      <c r="N33" s="31">
        <f t="shared" si="0"/>
        <v>3784598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5792745</v>
      </c>
      <c r="X33" s="31">
        <f t="shared" si="0"/>
        <v>5250000</v>
      </c>
      <c r="Y33" s="31">
        <f t="shared" si="0"/>
        <v>542745</v>
      </c>
      <c r="Z33" s="32">
        <f>+IF(X33&lt;&gt;0,+(Y33/X33)*100,0)</f>
        <v>10.337999999999999</v>
      </c>
      <c r="AA33" s="29">
        <f>SUM(AA6:AA32)</f>
        <v>10500000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9039040</v>
      </c>
      <c r="D35" s="20"/>
      <c r="E35" s="21">
        <v>9305108</v>
      </c>
      <c r="F35" s="22">
        <v>9305108</v>
      </c>
      <c r="G35" s="22"/>
      <c r="H35" s="22">
        <v>1512871</v>
      </c>
      <c r="I35" s="22">
        <v>759854</v>
      </c>
      <c r="J35" s="22">
        <v>2272725</v>
      </c>
      <c r="K35" s="22">
        <v>775763</v>
      </c>
      <c r="L35" s="22">
        <v>730916</v>
      </c>
      <c r="M35" s="22">
        <v>708695</v>
      </c>
      <c r="N35" s="22">
        <v>2215374</v>
      </c>
      <c r="O35" s="22"/>
      <c r="P35" s="22"/>
      <c r="Q35" s="22"/>
      <c r="R35" s="22"/>
      <c r="S35" s="22"/>
      <c r="T35" s="22"/>
      <c r="U35" s="22"/>
      <c r="V35" s="22"/>
      <c r="W35" s="22">
        <v>4488099</v>
      </c>
      <c r="X35" s="22">
        <v>4652562</v>
      </c>
      <c r="Y35" s="22">
        <v>-164463</v>
      </c>
      <c r="Z35" s="23">
        <v>-3.5348910987107747</v>
      </c>
      <c r="AA35" s="20">
        <v>9305108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279382</v>
      </c>
      <c r="D38" s="20"/>
      <c r="E38" s="21">
        <v>600000</v>
      </c>
      <c r="F38" s="22">
        <v>600000</v>
      </c>
      <c r="G38" s="22"/>
      <c r="H38" s="22"/>
      <c r="I38" s="22">
        <v>123942</v>
      </c>
      <c r="J38" s="22">
        <v>123942</v>
      </c>
      <c r="K38" s="22">
        <v>2000</v>
      </c>
      <c r="L38" s="22">
        <v>2000</v>
      </c>
      <c r="M38" s="22"/>
      <c r="N38" s="22">
        <v>4000</v>
      </c>
      <c r="O38" s="22"/>
      <c r="P38" s="22"/>
      <c r="Q38" s="22"/>
      <c r="R38" s="22"/>
      <c r="S38" s="22"/>
      <c r="T38" s="22"/>
      <c r="U38" s="22"/>
      <c r="V38" s="22"/>
      <c r="W38" s="22">
        <v>127942</v>
      </c>
      <c r="X38" s="22">
        <v>300000</v>
      </c>
      <c r="Y38" s="22">
        <v>-172058</v>
      </c>
      <c r="Z38" s="23">
        <v>-57.352666666666664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1875000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937500</v>
      </c>
      <c r="Y39" s="22">
        <v>-937500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>
        <v>5961780</v>
      </c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612475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1682586</v>
      </c>
      <c r="D42" s="20"/>
      <c r="E42" s="21">
        <v>3620000</v>
      </c>
      <c r="F42" s="22">
        <v>3620000</v>
      </c>
      <c r="G42" s="22"/>
      <c r="H42" s="22">
        <v>4559</v>
      </c>
      <c r="I42" s="22">
        <v>214136</v>
      </c>
      <c r="J42" s="22">
        <v>218695</v>
      </c>
      <c r="K42" s="22">
        <v>65812</v>
      </c>
      <c r="L42" s="22">
        <v>213966</v>
      </c>
      <c r="M42" s="22">
        <v>62572</v>
      </c>
      <c r="N42" s="22">
        <v>342350</v>
      </c>
      <c r="O42" s="22"/>
      <c r="P42" s="22"/>
      <c r="Q42" s="22"/>
      <c r="R42" s="22"/>
      <c r="S42" s="22"/>
      <c r="T42" s="22"/>
      <c r="U42" s="22"/>
      <c r="V42" s="22"/>
      <c r="W42" s="22">
        <v>561045</v>
      </c>
      <c r="X42" s="22">
        <v>1809996</v>
      </c>
      <c r="Y42" s="22">
        <v>-1248951</v>
      </c>
      <c r="Z42" s="23">
        <v>-69.002970172309773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6058723</v>
      </c>
      <c r="D44" s="20"/>
      <c r="E44" s="21"/>
      <c r="F44" s="22"/>
      <c r="G44" s="22"/>
      <c r="H44" s="22"/>
      <c r="I44" s="22">
        <v>1978</v>
      </c>
      <c r="J44" s="22">
        <v>1978</v>
      </c>
      <c r="K44" s="22"/>
      <c r="L44" s="22"/>
      <c r="M44" s="22">
        <v>4285875</v>
      </c>
      <c r="N44" s="22">
        <v>4285875</v>
      </c>
      <c r="O44" s="22"/>
      <c r="P44" s="22"/>
      <c r="Q44" s="22"/>
      <c r="R44" s="22"/>
      <c r="S44" s="22"/>
      <c r="T44" s="22"/>
      <c r="U44" s="22"/>
      <c r="V44" s="22"/>
      <c r="W44" s="22">
        <v>4287853</v>
      </c>
      <c r="X44" s="22"/>
      <c r="Y44" s="22">
        <v>4287853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328963</v>
      </c>
      <c r="D45" s="20"/>
      <c r="E45" s="21">
        <v>340346</v>
      </c>
      <c r="F45" s="22">
        <v>340346</v>
      </c>
      <c r="G45" s="22"/>
      <c r="H45" s="22">
        <v>13638</v>
      </c>
      <c r="I45" s="22">
        <v>6381</v>
      </c>
      <c r="J45" s="22">
        <v>20019</v>
      </c>
      <c r="K45" s="22">
        <v>6730</v>
      </c>
      <c r="L45" s="22">
        <v>45217</v>
      </c>
      <c r="M45" s="22">
        <v>5979</v>
      </c>
      <c r="N45" s="22">
        <v>57926</v>
      </c>
      <c r="O45" s="22"/>
      <c r="P45" s="22"/>
      <c r="Q45" s="22"/>
      <c r="R45" s="22"/>
      <c r="S45" s="22"/>
      <c r="T45" s="22"/>
      <c r="U45" s="22"/>
      <c r="V45" s="22"/>
      <c r="W45" s="22">
        <v>77945</v>
      </c>
      <c r="X45" s="22">
        <v>170178</v>
      </c>
      <c r="Y45" s="22">
        <v>-92233</v>
      </c>
      <c r="Z45" s="23">
        <v>-54.197957432805651</v>
      </c>
      <c r="AA45" s="20">
        <v>340346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23962949</v>
      </c>
      <c r="D48" s="29">
        <f t="shared" ref="D48:Y48" si="1">SUM(D35:D47)</f>
        <v>0</v>
      </c>
      <c r="E48" s="30">
        <f t="shared" si="1"/>
        <v>19740454</v>
      </c>
      <c r="F48" s="31">
        <f t="shared" si="1"/>
        <v>19740454</v>
      </c>
      <c r="G48" s="31">
        <f t="shared" si="1"/>
        <v>0</v>
      </c>
      <c r="H48" s="31">
        <f t="shared" si="1"/>
        <v>1531068</v>
      </c>
      <c r="I48" s="31">
        <f t="shared" si="1"/>
        <v>1106291</v>
      </c>
      <c r="J48" s="31">
        <f t="shared" si="1"/>
        <v>2637359</v>
      </c>
      <c r="K48" s="31">
        <f t="shared" si="1"/>
        <v>850305</v>
      </c>
      <c r="L48" s="31">
        <f t="shared" si="1"/>
        <v>992099</v>
      </c>
      <c r="M48" s="31">
        <f t="shared" si="1"/>
        <v>5063121</v>
      </c>
      <c r="N48" s="31">
        <f t="shared" si="1"/>
        <v>6905525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9542884</v>
      </c>
      <c r="X48" s="31">
        <f t="shared" si="1"/>
        <v>9870234</v>
      </c>
      <c r="Y48" s="31">
        <f t="shared" si="1"/>
        <v>-327350</v>
      </c>
      <c r="Z48" s="32">
        <f>+IF(X48&lt;&gt;0,+(Y48/X48)*100,0)</f>
        <v>-3.3165373789517045</v>
      </c>
      <c r="AA48" s="29">
        <f>SUM(AA35:AA47)</f>
        <v>19740454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-12828400</v>
      </c>
      <c r="D49" s="39">
        <f t="shared" si="2"/>
        <v>0</v>
      </c>
      <c r="E49" s="40">
        <f t="shared" si="2"/>
        <v>-9240454</v>
      </c>
      <c r="F49" s="41">
        <f t="shared" si="2"/>
        <v>-9240454</v>
      </c>
      <c r="G49" s="41">
        <f t="shared" si="2"/>
        <v>669125</v>
      </c>
      <c r="H49" s="41">
        <f t="shared" si="2"/>
        <v>-863880</v>
      </c>
      <c r="I49" s="41">
        <f t="shared" si="2"/>
        <v>-434457</v>
      </c>
      <c r="J49" s="41">
        <f t="shared" si="2"/>
        <v>-629212</v>
      </c>
      <c r="K49" s="41">
        <f t="shared" si="2"/>
        <v>1597054</v>
      </c>
      <c r="L49" s="41">
        <f t="shared" si="2"/>
        <v>-322000</v>
      </c>
      <c r="M49" s="41">
        <f t="shared" si="2"/>
        <v>-4395981</v>
      </c>
      <c r="N49" s="41">
        <f t="shared" si="2"/>
        <v>-3120927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-3750139</v>
      </c>
      <c r="X49" s="41">
        <f t="shared" si="2"/>
        <v>-4620234</v>
      </c>
      <c r="Y49" s="41">
        <f t="shared" si="2"/>
        <v>870095</v>
      </c>
      <c r="Z49" s="42">
        <f>+IF(X49&lt;&gt;0,+(Y49/X49)*100,0)</f>
        <v>-18.832271265914237</v>
      </c>
      <c r="AA49" s="39">
        <f>+AA33-AA48</f>
        <v>-9240454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5901362</v>
      </c>
      <c r="H50" s="22">
        <v>2416441</v>
      </c>
      <c r="I50" s="22"/>
      <c r="J50" s="22">
        <v>8317803</v>
      </c>
      <c r="K50" s="22">
        <v>-8317803</v>
      </c>
      <c r="L50" s="22">
        <v>11742819</v>
      </c>
      <c r="M50" s="22">
        <v>3145338</v>
      </c>
      <c r="N50" s="22">
        <v>6570354</v>
      </c>
      <c r="O50" s="22"/>
      <c r="P50" s="22"/>
      <c r="Q50" s="22"/>
      <c r="R50" s="22"/>
      <c r="S50" s="22"/>
      <c r="T50" s="22"/>
      <c r="U50" s="22"/>
      <c r="V50" s="22"/>
      <c r="W50" s="22">
        <v>14888157</v>
      </c>
      <c r="X50" s="22"/>
      <c r="Y50" s="22">
        <v>14888157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-12828400</v>
      </c>
      <c r="D52" s="48">
        <f t="shared" si="3"/>
        <v>0</v>
      </c>
      <c r="E52" s="49">
        <f t="shared" si="3"/>
        <v>-9240454</v>
      </c>
      <c r="F52" s="50">
        <f t="shared" si="3"/>
        <v>-9240454</v>
      </c>
      <c r="G52" s="50">
        <f t="shared" si="3"/>
        <v>6570487</v>
      </c>
      <c r="H52" s="50">
        <f t="shared" si="3"/>
        <v>1552561</v>
      </c>
      <c r="I52" s="50">
        <f t="shared" si="3"/>
        <v>-434457</v>
      </c>
      <c r="J52" s="50">
        <f t="shared" si="3"/>
        <v>7688591</v>
      </c>
      <c r="K52" s="50">
        <f t="shared" si="3"/>
        <v>-6720749</v>
      </c>
      <c r="L52" s="50">
        <f t="shared" si="3"/>
        <v>11420819</v>
      </c>
      <c r="M52" s="50">
        <f t="shared" si="3"/>
        <v>-1250643</v>
      </c>
      <c r="N52" s="50">
        <f t="shared" si="3"/>
        <v>3449427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11138018</v>
      </c>
      <c r="X52" s="50">
        <f t="shared" si="3"/>
        <v>-4620234</v>
      </c>
      <c r="Y52" s="50">
        <f t="shared" si="3"/>
        <v>15758252</v>
      </c>
      <c r="Z52" s="51">
        <f>+IF(X52&lt;&gt;0,+(Y52/X52)*100,0)</f>
        <v>-341.07043063186842</v>
      </c>
      <c r="AA52" s="48">
        <f>SUM(AA49:AA51)</f>
        <v>-9240454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-12828400</v>
      </c>
      <c r="D54" s="54">
        <f>+D52-D53</f>
        <v>0</v>
      </c>
      <c r="E54" s="55">
        <f t="shared" si="4"/>
        <v>-9240454</v>
      </c>
      <c r="F54" s="56">
        <f t="shared" si="4"/>
        <v>-9240454</v>
      </c>
      <c r="G54" s="56">
        <f t="shared" si="4"/>
        <v>6570487</v>
      </c>
      <c r="H54" s="56">
        <f t="shared" si="4"/>
        <v>1552561</v>
      </c>
      <c r="I54" s="56">
        <f t="shared" si="4"/>
        <v>-434457</v>
      </c>
      <c r="J54" s="56">
        <f t="shared" si="4"/>
        <v>7688591</v>
      </c>
      <c r="K54" s="56">
        <f t="shared" si="4"/>
        <v>-6720749</v>
      </c>
      <c r="L54" s="56">
        <f t="shared" si="4"/>
        <v>11420819</v>
      </c>
      <c r="M54" s="56">
        <f t="shared" si="4"/>
        <v>-1250643</v>
      </c>
      <c r="N54" s="56">
        <f t="shared" si="4"/>
        <v>3449427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11138018</v>
      </c>
      <c r="X54" s="56">
        <f t="shared" si="4"/>
        <v>-4620234</v>
      </c>
      <c r="Y54" s="56">
        <f t="shared" si="4"/>
        <v>15758252</v>
      </c>
      <c r="Z54" s="57">
        <f>+IF(X54&lt;&gt;0,+(Y54/X54)*100,0)</f>
        <v>-341.07043063186842</v>
      </c>
      <c r="AA54" s="54">
        <f>+AA52-AA53</f>
        <v>-9240454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-12828400</v>
      </c>
      <c r="D57" s="48">
        <f>SUM(D54:D56)</f>
        <v>0</v>
      </c>
      <c r="E57" s="49">
        <f t="shared" si="5"/>
        <v>-9240454</v>
      </c>
      <c r="F57" s="50">
        <f t="shared" si="5"/>
        <v>-9240454</v>
      </c>
      <c r="G57" s="50">
        <f t="shared" si="5"/>
        <v>6570487</v>
      </c>
      <c r="H57" s="50">
        <f t="shared" si="5"/>
        <v>1552561</v>
      </c>
      <c r="I57" s="50">
        <f t="shared" si="5"/>
        <v>-434457</v>
      </c>
      <c r="J57" s="50">
        <f t="shared" si="5"/>
        <v>7688591</v>
      </c>
      <c r="K57" s="50">
        <f t="shared" si="5"/>
        <v>-6720749</v>
      </c>
      <c r="L57" s="50">
        <f t="shared" si="5"/>
        <v>11420819</v>
      </c>
      <c r="M57" s="50">
        <f t="shared" si="5"/>
        <v>-1250643</v>
      </c>
      <c r="N57" s="50">
        <f t="shared" si="5"/>
        <v>3449427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11138018</v>
      </c>
      <c r="X57" s="50">
        <f t="shared" si="5"/>
        <v>-4620234</v>
      </c>
      <c r="Y57" s="50">
        <f t="shared" si="5"/>
        <v>15758252</v>
      </c>
      <c r="Z57" s="51">
        <f>+IF(X57&lt;&gt;0,+(Y57/X57)*100,0)</f>
        <v>-341.07043063186842</v>
      </c>
      <c r="AA57" s="48">
        <f>SUM(AA54:AA56)</f>
        <v>-9240454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-12828400</v>
      </c>
      <c r="D60" s="65">
        <f>SUM(D57:D59)</f>
        <v>0</v>
      </c>
      <c r="E60" s="66">
        <f t="shared" si="6"/>
        <v>-9240454</v>
      </c>
      <c r="F60" s="67">
        <f t="shared" si="6"/>
        <v>-9240454</v>
      </c>
      <c r="G60" s="67">
        <f t="shared" si="6"/>
        <v>6570487</v>
      </c>
      <c r="H60" s="67">
        <f t="shared" si="6"/>
        <v>1552561</v>
      </c>
      <c r="I60" s="67">
        <f t="shared" si="6"/>
        <v>-434457</v>
      </c>
      <c r="J60" s="67">
        <f t="shared" si="6"/>
        <v>7688591</v>
      </c>
      <c r="K60" s="67">
        <f t="shared" si="6"/>
        <v>-6720749</v>
      </c>
      <c r="L60" s="67">
        <f t="shared" si="6"/>
        <v>11420819</v>
      </c>
      <c r="M60" s="67">
        <f t="shared" si="6"/>
        <v>-1250643</v>
      </c>
      <c r="N60" s="67">
        <f t="shared" si="6"/>
        <v>3449427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11138018</v>
      </c>
      <c r="X60" s="67">
        <f t="shared" si="6"/>
        <v>-4620234</v>
      </c>
      <c r="Y60" s="67">
        <f t="shared" si="6"/>
        <v>15758252</v>
      </c>
      <c r="Z60" s="68">
        <f>+IF(X60&lt;&gt;0,+(Y60/X60)*100,0)</f>
        <v>-341.07043063186842</v>
      </c>
      <c r="AA60" s="65">
        <f>SUM(AA57:AA59)</f>
        <v>-9240454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232095056</v>
      </c>
      <c r="D8" s="20"/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>
        <v>20979435</v>
      </c>
      <c r="L8" s="22">
        <v>20944775</v>
      </c>
      <c r="M8" s="22">
        <v>20847881</v>
      </c>
      <c r="N8" s="22">
        <v>62772091</v>
      </c>
      <c r="O8" s="22"/>
      <c r="P8" s="22"/>
      <c r="Q8" s="22"/>
      <c r="R8" s="22"/>
      <c r="S8" s="22"/>
      <c r="T8" s="22"/>
      <c r="U8" s="22"/>
      <c r="V8" s="22"/>
      <c r="W8" s="22">
        <v>130969620</v>
      </c>
      <c r="X8" s="22">
        <v>125194680</v>
      </c>
      <c r="Y8" s="22">
        <v>5774940</v>
      </c>
      <c r="Z8" s="23">
        <v>4.6127678907761895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114809407</v>
      </c>
      <c r="D13" s="20"/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>
        <v>9085429</v>
      </c>
      <c r="L13" s="22">
        <v>9448516</v>
      </c>
      <c r="M13" s="22">
        <v>9609227</v>
      </c>
      <c r="N13" s="22">
        <v>28143172</v>
      </c>
      <c r="O13" s="22"/>
      <c r="P13" s="22"/>
      <c r="Q13" s="22"/>
      <c r="R13" s="22"/>
      <c r="S13" s="22"/>
      <c r="T13" s="22"/>
      <c r="U13" s="22"/>
      <c r="V13" s="22"/>
      <c r="W13" s="22">
        <v>54830542</v>
      </c>
      <c r="X13" s="22">
        <v>25810308</v>
      </c>
      <c r="Y13" s="22">
        <v>29020234</v>
      </c>
      <c r="Z13" s="23">
        <v>112.43660478596379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346904463</v>
      </c>
      <c r="D33" s="29">
        <f t="shared" ref="D33:Y33" si="0">SUM(D6:D32)</f>
        <v>0</v>
      </c>
      <c r="E33" s="30">
        <f t="shared" si="0"/>
        <v>302009980</v>
      </c>
      <c r="F33" s="31">
        <f t="shared" si="0"/>
        <v>302009980</v>
      </c>
      <c r="G33" s="31">
        <f t="shared" si="0"/>
        <v>31631098</v>
      </c>
      <c r="H33" s="31">
        <f t="shared" si="0"/>
        <v>31450538</v>
      </c>
      <c r="I33" s="31">
        <f t="shared" si="0"/>
        <v>31803263</v>
      </c>
      <c r="J33" s="31">
        <f t="shared" si="0"/>
        <v>94884899</v>
      </c>
      <c r="K33" s="31">
        <f t="shared" si="0"/>
        <v>30064864</v>
      </c>
      <c r="L33" s="31">
        <f t="shared" si="0"/>
        <v>30393291</v>
      </c>
      <c r="M33" s="31">
        <f t="shared" si="0"/>
        <v>30457108</v>
      </c>
      <c r="N33" s="31">
        <f t="shared" si="0"/>
        <v>90915263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185800162</v>
      </c>
      <c r="X33" s="31">
        <f t="shared" si="0"/>
        <v>151004988</v>
      </c>
      <c r="Y33" s="31">
        <f t="shared" si="0"/>
        <v>34795174</v>
      </c>
      <c r="Z33" s="32">
        <f>+IF(X33&lt;&gt;0,+(Y33/X33)*100,0)</f>
        <v>23.042400427196487</v>
      </c>
      <c r="AA33" s="29">
        <f>SUM(AA6:AA32)</f>
        <v>302009980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83982301</v>
      </c>
      <c r="D35" s="20"/>
      <c r="E35" s="21">
        <v>79800666</v>
      </c>
      <c r="F35" s="22">
        <v>79800666</v>
      </c>
      <c r="G35" s="22">
        <v>7590414</v>
      </c>
      <c r="H35" s="22">
        <v>6406390</v>
      </c>
      <c r="I35" s="22">
        <v>6388375</v>
      </c>
      <c r="J35" s="22">
        <v>20385179</v>
      </c>
      <c r="K35" s="22">
        <v>6796111</v>
      </c>
      <c r="L35" s="22">
        <v>6445326</v>
      </c>
      <c r="M35" s="22">
        <v>6563302</v>
      </c>
      <c r="N35" s="22">
        <v>19804739</v>
      </c>
      <c r="O35" s="22"/>
      <c r="P35" s="22"/>
      <c r="Q35" s="22"/>
      <c r="R35" s="22"/>
      <c r="S35" s="22"/>
      <c r="T35" s="22"/>
      <c r="U35" s="22"/>
      <c r="V35" s="22"/>
      <c r="W35" s="22">
        <v>40189918</v>
      </c>
      <c r="X35" s="22">
        <v>39900516</v>
      </c>
      <c r="Y35" s="22">
        <v>289402</v>
      </c>
      <c r="Z35" s="23">
        <v>0.72530891580449741</v>
      </c>
      <c r="AA35" s="20">
        <v>79800666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3167958</v>
      </c>
      <c r="D38" s="20"/>
      <c r="E38" s="21">
        <v>85505960</v>
      </c>
      <c r="F38" s="22">
        <v>85505960</v>
      </c>
      <c r="G38" s="22"/>
      <c r="H38" s="22"/>
      <c r="I38" s="22">
        <v>19740</v>
      </c>
      <c r="J38" s="22">
        <v>19740</v>
      </c>
      <c r="K38" s="22">
        <v>222351</v>
      </c>
      <c r="L38" s="22"/>
      <c r="M38" s="22">
        <v>281832</v>
      </c>
      <c r="N38" s="22">
        <v>504183</v>
      </c>
      <c r="O38" s="22"/>
      <c r="P38" s="22"/>
      <c r="Q38" s="22"/>
      <c r="R38" s="22"/>
      <c r="S38" s="22"/>
      <c r="T38" s="22"/>
      <c r="U38" s="22"/>
      <c r="V38" s="22"/>
      <c r="W38" s="22">
        <v>523923</v>
      </c>
      <c r="X38" s="22">
        <v>42752988</v>
      </c>
      <c r="Y38" s="22">
        <v>-42229065</v>
      </c>
      <c r="Z38" s="23">
        <v>-98.774534776376328</v>
      </c>
      <c r="AA38" s="20">
        <v>85505960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5959000</v>
      </c>
      <c r="F39" s="22">
        <v>5959000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2979504</v>
      </c>
      <c r="Y39" s="22">
        <v>-2979504</v>
      </c>
      <c r="Z39" s="23">
        <v>-100</v>
      </c>
      <c r="AA39" s="20">
        <v>5959000</v>
      </c>
    </row>
    <row r="40" spans="1:27" x14ac:dyDescent="0.25">
      <c r="A40" s="19" t="s">
        <v>66</v>
      </c>
      <c r="B40" s="15" t="s">
        <v>32</v>
      </c>
      <c r="C40" s="20">
        <v>48403781</v>
      </c>
      <c r="D40" s="20"/>
      <c r="E40" s="21">
        <v>77457525</v>
      </c>
      <c r="F40" s="22">
        <v>77457525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38728770</v>
      </c>
      <c r="Y40" s="22">
        <v>-38728770</v>
      </c>
      <c r="Z40" s="23">
        <v>-100</v>
      </c>
      <c r="AA40" s="20">
        <v>77457525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19885550</v>
      </c>
      <c r="D42" s="20"/>
      <c r="E42" s="21">
        <v>27134900</v>
      </c>
      <c r="F42" s="22">
        <v>27134900</v>
      </c>
      <c r="G42" s="22"/>
      <c r="H42" s="22">
        <v>363124</v>
      </c>
      <c r="I42" s="22">
        <v>2478364</v>
      </c>
      <c r="J42" s="22">
        <v>2841488</v>
      </c>
      <c r="K42" s="22"/>
      <c r="L42" s="22"/>
      <c r="M42" s="22">
        <v>1099796</v>
      </c>
      <c r="N42" s="22">
        <v>1099796</v>
      </c>
      <c r="O42" s="22"/>
      <c r="P42" s="22"/>
      <c r="Q42" s="22"/>
      <c r="R42" s="22"/>
      <c r="S42" s="22"/>
      <c r="T42" s="22"/>
      <c r="U42" s="22"/>
      <c r="V42" s="22"/>
      <c r="W42" s="22">
        <v>3941284</v>
      </c>
      <c r="X42" s="22">
        <v>13567458</v>
      </c>
      <c r="Y42" s="22">
        <v>-9626174</v>
      </c>
      <c r="Z42" s="23">
        <v>-70.950461022248973</v>
      </c>
      <c r="AA42" s="20">
        <v>27134900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263345197</v>
      </c>
      <c r="D44" s="20"/>
      <c r="E44" s="21">
        <v>3777201</v>
      </c>
      <c r="F44" s="22">
        <v>3777201</v>
      </c>
      <c r="G44" s="22">
        <v>62295</v>
      </c>
      <c r="H44" s="22">
        <v>-31211857</v>
      </c>
      <c r="I44" s="22">
        <v>176355</v>
      </c>
      <c r="J44" s="22">
        <v>-30973207</v>
      </c>
      <c r="K44" s="22">
        <v>52545</v>
      </c>
      <c r="L44" s="22">
        <v>16895</v>
      </c>
      <c r="M44" s="22">
        <v>28139</v>
      </c>
      <c r="N44" s="22">
        <v>97579</v>
      </c>
      <c r="O44" s="22"/>
      <c r="P44" s="22"/>
      <c r="Q44" s="22"/>
      <c r="R44" s="22"/>
      <c r="S44" s="22"/>
      <c r="T44" s="22"/>
      <c r="U44" s="22"/>
      <c r="V44" s="22"/>
      <c r="W44" s="22">
        <v>-30875628</v>
      </c>
      <c r="X44" s="22">
        <v>1888602</v>
      </c>
      <c r="Y44" s="22">
        <v>-32764230</v>
      </c>
      <c r="Z44" s="23">
        <v>-1734.8403739909202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13399178</v>
      </c>
      <c r="D45" s="20"/>
      <c r="E45" s="21">
        <v>18563391</v>
      </c>
      <c r="F45" s="22">
        <v>18563391</v>
      </c>
      <c r="G45" s="22">
        <v>286337</v>
      </c>
      <c r="H45" s="22">
        <v>967985</v>
      </c>
      <c r="I45" s="22">
        <v>54486</v>
      </c>
      <c r="J45" s="22">
        <v>1308808</v>
      </c>
      <c r="K45" s="22">
        <v>4216841</v>
      </c>
      <c r="L45" s="22">
        <v>55048</v>
      </c>
      <c r="M45" s="22">
        <v>1163725</v>
      </c>
      <c r="N45" s="22">
        <v>5435614</v>
      </c>
      <c r="O45" s="22"/>
      <c r="P45" s="22"/>
      <c r="Q45" s="22"/>
      <c r="R45" s="22"/>
      <c r="S45" s="22"/>
      <c r="T45" s="22"/>
      <c r="U45" s="22"/>
      <c r="V45" s="22"/>
      <c r="W45" s="22">
        <v>6744422</v>
      </c>
      <c r="X45" s="22">
        <v>9281724</v>
      </c>
      <c r="Y45" s="22">
        <v>-2537302</v>
      </c>
      <c r="Z45" s="23">
        <v>-27.336537910414055</v>
      </c>
      <c r="AA45" s="20">
        <v>18563391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432183965</v>
      </c>
      <c r="D48" s="29">
        <f t="shared" ref="D48:Y48" si="1">SUM(D35:D47)</f>
        <v>0</v>
      </c>
      <c r="E48" s="30">
        <f t="shared" si="1"/>
        <v>298198643</v>
      </c>
      <c r="F48" s="31">
        <f t="shared" si="1"/>
        <v>298198643</v>
      </c>
      <c r="G48" s="31">
        <f t="shared" si="1"/>
        <v>7939046</v>
      </c>
      <c r="H48" s="31">
        <f t="shared" si="1"/>
        <v>-23474358</v>
      </c>
      <c r="I48" s="31">
        <f t="shared" si="1"/>
        <v>9117320</v>
      </c>
      <c r="J48" s="31">
        <f t="shared" si="1"/>
        <v>-6417992</v>
      </c>
      <c r="K48" s="31">
        <f t="shared" si="1"/>
        <v>11287848</v>
      </c>
      <c r="L48" s="31">
        <f t="shared" si="1"/>
        <v>6517269</v>
      </c>
      <c r="M48" s="31">
        <f t="shared" si="1"/>
        <v>9136794</v>
      </c>
      <c r="N48" s="31">
        <f t="shared" si="1"/>
        <v>26941911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20523919</v>
      </c>
      <c r="X48" s="31">
        <f t="shared" si="1"/>
        <v>149099562</v>
      </c>
      <c r="Y48" s="31">
        <f t="shared" si="1"/>
        <v>-128575643</v>
      </c>
      <c r="Z48" s="32">
        <f>+IF(X48&lt;&gt;0,+(Y48/X48)*100,0)</f>
        <v>-86.234755672857048</v>
      </c>
      <c r="AA48" s="29">
        <f>SUM(AA35:AA47)</f>
        <v>298198643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-85279502</v>
      </c>
      <c r="D49" s="39">
        <f t="shared" si="2"/>
        <v>0</v>
      </c>
      <c r="E49" s="40">
        <f t="shared" si="2"/>
        <v>3811337</v>
      </c>
      <c r="F49" s="41">
        <f t="shared" si="2"/>
        <v>3811337</v>
      </c>
      <c r="G49" s="41">
        <f t="shared" si="2"/>
        <v>23692052</v>
      </c>
      <c r="H49" s="41">
        <f t="shared" si="2"/>
        <v>54924896</v>
      </c>
      <c r="I49" s="41">
        <f t="shared" si="2"/>
        <v>22685943</v>
      </c>
      <c r="J49" s="41">
        <f t="shared" si="2"/>
        <v>101302891</v>
      </c>
      <c r="K49" s="41">
        <f t="shared" si="2"/>
        <v>18777016</v>
      </c>
      <c r="L49" s="41">
        <f t="shared" si="2"/>
        <v>23876022</v>
      </c>
      <c r="M49" s="41">
        <f t="shared" si="2"/>
        <v>21320314</v>
      </c>
      <c r="N49" s="41">
        <f t="shared" si="2"/>
        <v>63973352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165276243</v>
      </c>
      <c r="X49" s="41">
        <f t="shared" si="2"/>
        <v>1905426</v>
      </c>
      <c r="Y49" s="41">
        <f t="shared" si="2"/>
        <v>163370817</v>
      </c>
      <c r="Z49" s="42">
        <f>+IF(X49&lt;&gt;0,+(Y49/X49)*100,0)</f>
        <v>8573.9785748698723</v>
      </c>
      <c r="AA49" s="39">
        <f>+AA33-AA48</f>
        <v>3811337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-85279502</v>
      </c>
      <c r="D52" s="48">
        <f t="shared" si="3"/>
        <v>0</v>
      </c>
      <c r="E52" s="49">
        <f t="shared" si="3"/>
        <v>3811337</v>
      </c>
      <c r="F52" s="50">
        <f t="shared" si="3"/>
        <v>3811337</v>
      </c>
      <c r="G52" s="50">
        <f t="shared" si="3"/>
        <v>23692052</v>
      </c>
      <c r="H52" s="50">
        <f t="shared" si="3"/>
        <v>54924896</v>
      </c>
      <c r="I52" s="50">
        <f t="shared" si="3"/>
        <v>22685943</v>
      </c>
      <c r="J52" s="50">
        <f t="shared" si="3"/>
        <v>101302891</v>
      </c>
      <c r="K52" s="50">
        <f t="shared" si="3"/>
        <v>18777016</v>
      </c>
      <c r="L52" s="50">
        <f t="shared" si="3"/>
        <v>23876022</v>
      </c>
      <c r="M52" s="50">
        <f t="shared" si="3"/>
        <v>21320314</v>
      </c>
      <c r="N52" s="50">
        <f t="shared" si="3"/>
        <v>63973352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165276243</v>
      </c>
      <c r="X52" s="50">
        <f t="shared" si="3"/>
        <v>1905426</v>
      </c>
      <c r="Y52" s="50">
        <f t="shared" si="3"/>
        <v>163370817</v>
      </c>
      <c r="Z52" s="51">
        <f>+IF(X52&lt;&gt;0,+(Y52/X52)*100,0)</f>
        <v>8573.9785748698723</v>
      </c>
      <c r="AA52" s="48">
        <f>SUM(AA49:AA51)</f>
        <v>3811337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-85279502</v>
      </c>
      <c r="D54" s="54">
        <f>+D52-D53</f>
        <v>0</v>
      </c>
      <c r="E54" s="55">
        <f t="shared" si="4"/>
        <v>3811337</v>
      </c>
      <c r="F54" s="56">
        <f t="shared" si="4"/>
        <v>3811337</v>
      </c>
      <c r="G54" s="56">
        <f t="shared" si="4"/>
        <v>23692052</v>
      </c>
      <c r="H54" s="56">
        <f t="shared" si="4"/>
        <v>54924896</v>
      </c>
      <c r="I54" s="56">
        <f t="shared" si="4"/>
        <v>22685943</v>
      </c>
      <c r="J54" s="56">
        <f t="shared" si="4"/>
        <v>101302891</v>
      </c>
      <c r="K54" s="56">
        <f t="shared" si="4"/>
        <v>18777016</v>
      </c>
      <c r="L54" s="56">
        <f t="shared" si="4"/>
        <v>23876022</v>
      </c>
      <c r="M54" s="56">
        <f t="shared" si="4"/>
        <v>21320314</v>
      </c>
      <c r="N54" s="56">
        <f t="shared" si="4"/>
        <v>63973352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165276243</v>
      </c>
      <c r="X54" s="56">
        <f t="shared" si="4"/>
        <v>1905426</v>
      </c>
      <c r="Y54" s="56">
        <f t="shared" si="4"/>
        <v>163370817</v>
      </c>
      <c r="Z54" s="57">
        <f>+IF(X54&lt;&gt;0,+(Y54/X54)*100,0)</f>
        <v>8573.9785748698723</v>
      </c>
      <c r="AA54" s="54">
        <f>+AA52-AA53</f>
        <v>3811337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-85279502</v>
      </c>
      <c r="D57" s="48">
        <f>SUM(D54:D56)</f>
        <v>0</v>
      </c>
      <c r="E57" s="49">
        <f t="shared" si="5"/>
        <v>3811337</v>
      </c>
      <c r="F57" s="50">
        <f t="shared" si="5"/>
        <v>3811337</v>
      </c>
      <c r="G57" s="50">
        <f t="shared" si="5"/>
        <v>23692052</v>
      </c>
      <c r="H57" s="50">
        <f t="shared" si="5"/>
        <v>54924896</v>
      </c>
      <c r="I57" s="50">
        <f t="shared" si="5"/>
        <v>22685943</v>
      </c>
      <c r="J57" s="50">
        <f t="shared" si="5"/>
        <v>101302891</v>
      </c>
      <c r="K57" s="50">
        <f t="shared" si="5"/>
        <v>18777016</v>
      </c>
      <c r="L57" s="50">
        <f t="shared" si="5"/>
        <v>23876022</v>
      </c>
      <c r="M57" s="50">
        <f t="shared" si="5"/>
        <v>21320314</v>
      </c>
      <c r="N57" s="50">
        <f t="shared" si="5"/>
        <v>63973352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165276243</v>
      </c>
      <c r="X57" s="50">
        <f t="shared" si="5"/>
        <v>1905426</v>
      </c>
      <c r="Y57" s="50">
        <f t="shared" si="5"/>
        <v>163370817</v>
      </c>
      <c r="Z57" s="51">
        <f>+IF(X57&lt;&gt;0,+(Y57/X57)*100,0)</f>
        <v>8573.9785748698723</v>
      </c>
      <c r="AA57" s="48">
        <f>SUM(AA54:AA56)</f>
        <v>3811337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-85279502</v>
      </c>
      <c r="D60" s="65">
        <f>SUM(D57:D59)</f>
        <v>0</v>
      </c>
      <c r="E60" s="66">
        <f t="shared" si="6"/>
        <v>3811337</v>
      </c>
      <c r="F60" s="67">
        <f t="shared" si="6"/>
        <v>3811337</v>
      </c>
      <c r="G60" s="67">
        <f t="shared" si="6"/>
        <v>23692052</v>
      </c>
      <c r="H60" s="67">
        <f t="shared" si="6"/>
        <v>54924896</v>
      </c>
      <c r="I60" s="67">
        <f t="shared" si="6"/>
        <v>22685943</v>
      </c>
      <c r="J60" s="67">
        <f t="shared" si="6"/>
        <v>101302891</v>
      </c>
      <c r="K60" s="67">
        <f t="shared" si="6"/>
        <v>18777016</v>
      </c>
      <c r="L60" s="67">
        <f t="shared" si="6"/>
        <v>23876022</v>
      </c>
      <c r="M60" s="67">
        <f t="shared" si="6"/>
        <v>21320314</v>
      </c>
      <c r="N60" s="67">
        <f t="shared" si="6"/>
        <v>63973352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165276243</v>
      </c>
      <c r="X60" s="67">
        <f t="shared" si="6"/>
        <v>1905426</v>
      </c>
      <c r="Y60" s="67">
        <f t="shared" si="6"/>
        <v>163370817</v>
      </c>
      <c r="Z60" s="68">
        <f>+IF(X60&lt;&gt;0,+(Y60/X60)*100,0)</f>
        <v>8573.9785748698723</v>
      </c>
      <c r="AA60" s="65">
        <f>SUM(AA57:AA59)</f>
        <v>3811337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-26866</v>
      </c>
      <c r="D7" s="20"/>
      <c r="E7" s="21"/>
      <c r="F7" s="22"/>
      <c r="G7" s="22"/>
      <c r="H7" s="22"/>
      <c r="I7" s="22">
        <v>-1120</v>
      </c>
      <c r="J7" s="22">
        <v>-1120</v>
      </c>
      <c r="K7" s="22">
        <v>-1563</v>
      </c>
      <c r="L7" s="22">
        <v>-886</v>
      </c>
      <c r="M7" s="22"/>
      <c r="N7" s="22">
        <v>-2449</v>
      </c>
      <c r="O7" s="22"/>
      <c r="P7" s="22"/>
      <c r="Q7" s="22"/>
      <c r="R7" s="22"/>
      <c r="S7" s="22"/>
      <c r="T7" s="22"/>
      <c r="U7" s="22"/>
      <c r="V7" s="22"/>
      <c r="W7" s="22">
        <v>-3569</v>
      </c>
      <c r="X7" s="22"/>
      <c r="Y7" s="22">
        <v>-3569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31489054</v>
      </c>
      <c r="D8" s="20"/>
      <c r="E8" s="21">
        <v>34912211</v>
      </c>
      <c r="F8" s="22">
        <v>34912211</v>
      </c>
      <c r="G8" s="22">
        <v>4180727</v>
      </c>
      <c r="H8" s="22">
        <v>4177990</v>
      </c>
      <c r="I8" s="22">
        <v>4179382</v>
      </c>
      <c r="J8" s="22">
        <v>12538099</v>
      </c>
      <c r="K8" s="22">
        <v>3429004</v>
      </c>
      <c r="L8" s="22">
        <v>4177243</v>
      </c>
      <c r="M8" s="22">
        <v>4177599</v>
      </c>
      <c r="N8" s="22">
        <v>11783846</v>
      </c>
      <c r="O8" s="22"/>
      <c r="P8" s="22"/>
      <c r="Q8" s="22"/>
      <c r="R8" s="22"/>
      <c r="S8" s="22"/>
      <c r="T8" s="22"/>
      <c r="U8" s="22"/>
      <c r="V8" s="22"/>
      <c r="W8" s="22">
        <v>24321945</v>
      </c>
      <c r="X8" s="22">
        <v>17456099</v>
      </c>
      <c r="Y8" s="22">
        <v>6865846</v>
      </c>
      <c r="Z8" s="23">
        <v>39.332075282112001</v>
      </c>
      <c r="AA8" s="20">
        <v>34912211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2369</v>
      </c>
      <c r="D10" s="20"/>
      <c r="E10" s="21"/>
      <c r="F10" s="22"/>
      <c r="G10" s="22"/>
      <c r="H10" s="22"/>
      <c r="I10" s="22">
        <v>670480</v>
      </c>
      <c r="J10" s="22">
        <v>670480</v>
      </c>
      <c r="K10" s="22">
        <v>709959</v>
      </c>
      <c r="L10" s="22">
        <v>776139</v>
      </c>
      <c r="M10" s="22"/>
      <c r="N10" s="22">
        <v>1486098</v>
      </c>
      <c r="O10" s="22"/>
      <c r="P10" s="22"/>
      <c r="Q10" s="22"/>
      <c r="R10" s="22"/>
      <c r="S10" s="22"/>
      <c r="T10" s="22"/>
      <c r="U10" s="22"/>
      <c r="V10" s="22"/>
      <c r="W10" s="22">
        <v>2156578</v>
      </c>
      <c r="X10" s="22"/>
      <c r="Y10" s="22">
        <v>2156578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4390535</v>
      </c>
      <c r="F13" s="22">
        <v>4390535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2195267</v>
      </c>
      <c r="Y13" s="22">
        <v>-2195267</v>
      </c>
      <c r="Z13" s="23">
        <v>-100</v>
      </c>
      <c r="AA13" s="20">
        <v>4390535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4732088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29397199</v>
      </c>
      <c r="D26" s="20"/>
      <c r="E26" s="21">
        <v>30398940</v>
      </c>
      <c r="F26" s="22">
        <v>30398940</v>
      </c>
      <c r="G26" s="22"/>
      <c r="H26" s="22"/>
      <c r="I26" s="22"/>
      <c r="J26" s="22"/>
      <c r="K26" s="22"/>
      <c r="L26" s="22"/>
      <c r="M26" s="22">
        <v>21230072</v>
      </c>
      <c r="N26" s="22">
        <v>21230072</v>
      </c>
      <c r="O26" s="22"/>
      <c r="P26" s="22"/>
      <c r="Q26" s="22"/>
      <c r="R26" s="22"/>
      <c r="S26" s="22"/>
      <c r="T26" s="22"/>
      <c r="U26" s="22"/>
      <c r="V26" s="22"/>
      <c r="W26" s="22">
        <v>21230072</v>
      </c>
      <c r="X26" s="22">
        <v>24319152</v>
      </c>
      <c r="Y26" s="22">
        <v>-3089080</v>
      </c>
      <c r="Z26" s="23">
        <v>-12.702252118001484</v>
      </c>
      <c r="AA26" s="20">
        <v>30398940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65593844</v>
      </c>
      <c r="D33" s="29">
        <f t="shared" ref="D33:Y33" si="0">SUM(D6:D32)</f>
        <v>0</v>
      </c>
      <c r="E33" s="30">
        <f t="shared" si="0"/>
        <v>69701686</v>
      </c>
      <c r="F33" s="31">
        <f t="shared" si="0"/>
        <v>69701686</v>
      </c>
      <c r="G33" s="31">
        <f t="shared" si="0"/>
        <v>4180727</v>
      </c>
      <c r="H33" s="31">
        <f t="shared" si="0"/>
        <v>4177990</v>
      </c>
      <c r="I33" s="31">
        <f t="shared" si="0"/>
        <v>4848742</v>
      </c>
      <c r="J33" s="31">
        <f t="shared" si="0"/>
        <v>13207459</v>
      </c>
      <c r="K33" s="31">
        <f t="shared" si="0"/>
        <v>4137400</v>
      </c>
      <c r="L33" s="31">
        <f t="shared" si="0"/>
        <v>4952496</v>
      </c>
      <c r="M33" s="31">
        <f t="shared" si="0"/>
        <v>25407671</v>
      </c>
      <c r="N33" s="31">
        <f t="shared" si="0"/>
        <v>34497567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47705026</v>
      </c>
      <c r="X33" s="31">
        <f t="shared" si="0"/>
        <v>43970518</v>
      </c>
      <c r="Y33" s="31">
        <f t="shared" si="0"/>
        <v>3734508</v>
      </c>
      <c r="Z33" s="32">
        <f>+IF(X33&lt;&gt;0,+(Y33/X33)*100,0)</f>
        <v>8.4932090179151398</v>
      </c>
      <c r="AA33" s="29">
        <f>SUM(AA6:AA32)</f>
        <v>69701686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23580740</v>
      </c>
      <c r="D35" s="20"/>
      <c r="E35" s="21">
        <v>23673597</v>
      </c>
      <c r="F35" s="22">
        <v>23673597</v>
      </c>
      <c r="G35" s="22">
        <v>2180282</v>
      </c>
      <c r="H35" s="22">
        <v>1860500</v>
      </c>
      <c r="I35" s="22">
        <v>1832158</v>
      </c>
      <c r="J35" s="22">
        <v>5872940</v>
      </c>
      <c r="K35" s="22">
        <v>1920564</v>
      </c>
      <c r="L35" s="22">
        <v>1993429</v>
      </c>
      <c r="M35" s="22">
        <v>2187474</v>
      </c>
      <c r="N35" s="22">
        <v>6101467</v>
      </c>
      <c r="O35" s="22"/>
      <c r="P35" s="22"/>
      <c r="Q35" s="22"/>
      <c r="R35" s="22"/>
      <c r="S35" s="22"/>
      <c r="T35" s="22"/>
      <c r="U35" s="22"/>
      <c r="V35" s="22"/>
      <c r="W35" s="22">
        <v>11974407</v>
      </c>
      <c r="X35" s="22">
        <v>11836791</v>
      </c>
      <c r="Y35" s="22">
        <v>137616</v>
      </c>
      <c r="Z35" s="23">
        <v>1.1626124006075633</v>
      </c>
      <c r="AA35" s="20">
        <v>23673597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10124834</v>
      </c>
      <c r="D38" s="20"/>
      <c r="E38" s="21">
        <v>11582466</v>
      </c>
      <c r="F38" s="22">
        <v>11582466</v>
      </c>
      <c r="G38" s="22">
        <v>1872</v>
      </c>
      <c r="H38" s="22"/>
      <c r="I38" s="22"/>
      <c r="J38" s="22">
        <v>1872</v>
      </c>
      <c r="K38" s="22">
        <v>514822</v>
      </c>
      <c r="L38" s="22">
        <v>2528299</v>
      </c>
      <c r="M38" s="22">
        <v>11310532</v>
      </c>
      <c r="N38" s="22">
        <v>14353653</v>
      </c>
      <c r="O38" s="22"/>
      <c r="P38" s="22"/>
      <c r="Q38" s="22"/>
      <c r="R38" s="22"/>
      <c r="S38" s="22"/>
      <c r="T38" s="22"/>
      <c r="U38" s="22"/>
      <c r="V38" s="22"/>
      <c r="W38" s="22">
        <v>14355525</v>
      </c>
      <c r="X38" s="22">
        <v>5791230</v>
      </c>
      <c r="Y38" s="22">
        <v>8564295</v>
      </c>
      <c r="Z38" s="23">
        <v>147.88386922985273</v>
      </c>
      <c r="AA38" s="20">
        <v>11582466</v>
      </c>
    </row>
    <row r="39" spans="1:27" x14ac:dyDescent="0.25">
      <c r="A39" s="19" t="s">
        <v>65</v>
      </c>
      <c r="B39" s="15" t="s">
        <v>32</v>
      </c>
      <c r="C39" s="20">
        <v>24682667</v>
      </c>
      <c r="D39" s="20"/>
      <c r="E39" s="21">
        <v>16192728</v>
      </c>
      <c r="F39" s="22">
        <v>16192728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8096364</v>
      </c>
      <c r="Y39" s="22">
        <v>-8096364</v>
      </c>
      <c r="Z39" s="23">
        <v>-100</v>
      </c>
      <c r="AA39" s="20">
        <v>16192728</v>
      </c>
    </row>
    <row r="40" spans="1:27" x14ac:dyDescent="0.25">
      <c r="A40" s="19" t="s">
        <v>66</v>
      </c>
      <c r="B40" s="15" t="s">
        <v>32</v>
      </c>
      <c r="C40" s="20">
        <v>9611960</v>
      </c>
      <c r="D40" s="20"/>
      <c r="E40" s="21">
        <v>27200100</v>
      </c>
      <c r="F40" s="22">
        <v>27200100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13600044</v>
      </c>
      <c r="Y40" s="22">
        <v>-13600044</v>
      </c>
      <c r="Z40" s="23">
        <v>-100</v>
      </c>
      <c r="AA40" s="20">
        <v>27200100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21093</v>
      </c>
      <c r="L44" s="22">
        <v>18776</v>
      </c>
      <c r="M44" s="22"/>
      <c r="N44" s="22">
        <v>39869</v>
      </c>
      <c r="O44" s="22"/>
      <c r="P44" s="22"/>
      <c r="Q44" s="22"/>
      <c r="R44" s="22"/>
      <c r="S44" s="22"/>
      <c r="T44" s="22"/>
      <c r="U44" s="22"/>
      <c r="V44" s="22"/>
      <c r="W44" s="22">
        <v>39869</v>
      </c>
      <c r="X44" s="22"/>
      <c r="Y44" s="22">
        <v>39869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2240391</v>
      </c>
      <c r="D45" s="20"/>
      <c r="E45" s="21">
        <v>1815091</v>
      </c>
      <c r="F45" s="22">
        <v>1815091</v>
      </c>
      <c r="G45" s="22">
        <v>16226</v>
      </c>
      <c r="H45" s="22">
        <v>22275</v>
      </c>
      <c r="I45" s="22">
        <v>151498</v>
      </c>
      <c r="J45" s="22">
        <v>189999</v>
      </c>
      <c r="K45" s="22">
        <v>236397</v>
      </c>
      <c r="L45" s="22">
        <v>27608</v>
      </c>
      <c r="M45" s="22">
        <v>17039</v>
      </c>
      <c r="N45" s="22">
        <v>281044</v>
      </c>
      <c r="O45" s="22"/>
      <c r="P45" s="22"/>
      <c r="Q45" s="22"/>
      <c r="R45" s="22"/>
      <c r="S45" s="22"/>
      <c r="T45" s="22"/>
      <c r="U45" s="22"/>
      <c r="V45" s="22"/>
      <c r="W45" s="22">
        <v>471043</v>
      </c>
      <c r="X45" s="22">
        <v>907549</v>
      </c>
      <c r="Y45" s="22">
        <v>-436506</v>
      </c>
      <c r="Z45" s="23">
        <v>-48.097237724905213</v>
      </c>
      <c r="AA45" s="20">
        <v>1815091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70240592</v>
      </c>
      <c r="D48" s="29">
        <f t="shared" ref="D48:Y48" si="1">SUM(D35:D47)</f>
        <v>0</v>
      </c>
      <c r="E48" s="30">
        <f t="shared" si="1"/>
        <v>80463982</v>
      </c>
      <c r="F48" s="31">
        <f t="shared" si="1"/>
        <v>80463982</v>
      </c>
      <c r="G48" s="31">
        <f t="shared" si="1"/>
        <v>2198380</v>
      </c>
      <c r="H48" s="31">
        <f t="shared" si="1"/>
        <v>1882775</v>
      </c>
      <c r="I48" s="31">
        <f t="shared" si="1"/>
        <v>1983656</v>
      </c>
      <c r="J48" s="31">
        <f t="shared" si="1"/>
        <v>6064811</v>
      </c>
      <c r="K48" s="31">
        <f t="shared" si="1"/>
        <v>2692876</v>
      </c>
      <c r="L48" s="31">
        <f t="shared" si="1"/>
        <v>4568112</v>
      </c>
      <c r="M48" s="31">
        <f t="shared" si="1"/>
        <v>13515045</v>
      </c>
      <c r="N48" s="31">
        <f t="shared" si="1"/>
        <v>20776033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26840844</v>
      </c>
      <c r="X48" s="31">
        <f t="shared" si="1"/>
        <v>40231978</v>
      </c>
      <c r="Y48" s="31">
        <f t="shared" si="1"/>
        <v>-13391134</v>
      </c>
      <c r="Z48" s="32">
        <f>+IF(X48&lt;&gt;0,+(Y48/X48)*100,0)</f>
        <v>-33.284801458183338</v>
      </c>
      <c r="AA48" s="29">
        <f>SUM(AA35:AA47)</f>
        <v>80463982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-4646748</v>
      </c>
      <c r="D49" s="39">
        <f t="shared" si="2"/>
        <v>0</v>
      </c>
      <c r="E49" s="40">
        <f t="shared" si="2"/>
        <v>-10762296</v>
      </c>
      <c r="F49" s="41">
        <f t="shared" si="2"/>
        <v>-10762296</v>
      </c>
      <c r="G49" s="41">
        <f t="shared" si="2"/>
        <v>1982347</v>
      </c>
      <c r="H49" s="41">
        <f t="shared" si="2"/>
        <v>2295215</v>
      </c>
      <c r="I49" s="41">
        <f t="shared" si="2"/>
        <v>2865086</v>
      </c>
      <c r="J49" s="41">
        <f t="shared" si="2"/>
        <v>7142648</v>
      </c>
      <c r="K49" s="41">
        <f t="shared" si="2"/>
        <v>1444524</v>
      </c>
      <c r="L49" s="41">
        <f t="shared" si="2"/>
        <v>384384</v>
      </c>
      <c r="M49" s="41">
        <f t="shared" si="2"/>
        <v>11892626</v>
      </c>
      <c r="N49" s="41">
        <f t="shared" si="2"/>
        <v>13721534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20864182</v>
      </c>
      <c r="X49" s="41">
        <f t="shared" si="2"/>
        <v>3738540</v>
      </c>
      <c r="Y49" s="41">
        <f t="shared" si="2"/>
        <v>17125642</v>
      </c>
      <c r="Z49" s="42">
        <f>+IF(X49&lt;&gt;0,+(Y49/X49)*100,0)</f>
        <v>458.08369042460424</v>
      </c>
      <c r="AA49" s="39">
        <f>+AA33-AA48</f>
        <v>-10762296</v>
      </c>
    </row>
    <row r="50" spans="1:27" x14ac:dyDescent="0.25">
      <c r="A50" s="43" t="s">
        <v>75</v>
      </c>
      <c r="B50" s="15" t="s">
        <v>32</v>
      </c>
      <c r="C50" s="20">
        <v>31547256</v>
      </c>
      <c r="D50" s="20"/>
      <c r="E50" s="21"/>
      <c r="F50" s="22"/>
      <c r="G50" s="22"/>
      <c r="H50" s="22"/>
      <c r="I50" s="22">
        <v>4469869</v>
      </c>
      <c r="J50" s="22">
        <v>4469869</v>
      </c>
      <c r="K50" s="22">
        <v>4733058</v>
      </c>
      <c r="L50" s="22">
        <v>5174265</v>
      </c>
      <c r="M50" s="22"/>
      <c r="N50" s="22">
        <v>9907323</v>
      </c>
      <c r="O50" s="22"/>
      <c r="P50" s="22"/>
      <c r="Q50" s="22"/>
      <c r="R50" s="22"/>
      <c r="S50" s="22"/>
      <c r="T50" s="22"/>
      <c r="U50" s="22"/>
      <c r="V50" s="22"/>
      <c r="W50" s="22">
        <v>14377192</v>
      </c>
      <c r="X50" s="22"/>
      <c r="Y50" s="22">
        <v>14377192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26900508</v>
      </c>
      <c r="D52" s="48">
        <f t="shared" si="3"/>
        <v>0</v>
      </c>
      <c r="E52" s="49">
        <f t="shared" si="3"/>
        <v>-10762296</v>
      </c>
      <c r="F52" s="50">
        <f t="shared" si="3"/>
        <v>-10762296</v>
      </c>
      <c r="G52" s="50">
        <f t="shared" si="3"/>
        <v>1982347</v>
      </c>
      <c r="H52" s="50">
        <f t="shared" si="3"/>
        <v>2295215</v>
      </c>
      <c r="I52" s="50">
        <f t="shared" si="3"/>
        <v>7334955</v>
      </c>
      <c r="J52" s="50">
        <f t="shared" si="3"/>
        <v>11612517</v>
      </c>
      <c r="K52" s="50">
        <f t="shared" si="3"/>
        <v>6177582</v>
      </c>
      <c r="L52" s="50">
        <f t="shared" si="3"/>
        <v>5558649</v>
      </c>
      <c r="M52" s="50">
        <f t="shared" si="3"/>
        <v>11892626</v>
      </c>
      <c r="N52" s="50">
        <f t="shared" si="3"/>
        <v>23628857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35241374</v>
      </c>
      <c r="X52" s="50">
        <f t="shared" si="3"/>
        <v>3738540</v>
      </c>
      <c r="Y52" s="50">
        <f t="shared" si="3"/>
        <v>31502834</v>
      </c>
      <c r="Z52" s="51">
        <f>+IF(X52&lt;&gt;0,+(Y52/X52)*100,0)</f>
        <v>842.65071391505785</v>
      </c>
      <c r="AA52" s="48">
        <f>SUM(AA49:AA51)</f>
        <v>-10762296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26900508</v>
      </c>
      <c r="D54" s="54">
        <f>+D52-D53</f>
        <v>0</v>
      </c>
      <c r="E54" s="55">
        <f t="shared" si="4"/>
        <v>-10762296</v>
      </c>
      <c r="F54" s="56">
        <f t="shared" si="4"/>
        <v>-10762296</v>
      </c>
      <c r="G54" s="56">
        <f t="shared" si="4"/>
        <v>1982347</v>
      </c>
      <c r="H54" s="56">
        <f t="shared" si="4"/>
        <v>2295215</v>
      </c>
      <c r="I54" s="56">
        <f t="shared" si="4"/>
        <v>7334955</v>
      </c>
      <c r="J54" s="56">
        <f t="shared" si="4"/>
        <v>11612517</v>
      </c>
      <c r="K54" s="56">
        <f t="shared" si="4"/>
        <v>6177582</v>
      </c>
      <c r="L54" s="56">
        <f t="shared" si="4"/>
        <v>5558649</v>
      </c>
      <c r="M54" s="56">
        <f t="shared" si="4"/>
        <v>11892626</v>
      </c>
      <c r="N54" s="56">
        <f t="shared" si="4"/>
        <v>23628857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35241374</v>
      </c>
      <c r="X54" s="56">
        <f t="shared" si="4"/>
        <v>3738540</v>
      </c>
      <c r="Y54" s="56">
        <f t="shared" si="4"/>
        <v>31502834</v>
      </c>
      <c r="Z54" s="57">
        <f>+IF(X54&lt;&gt;0,+(Y54/X54)*100,0)</f>
        <v>842.65071391505785</v>
      </c>
      <c r="AA54" s="54">
        <f>+AA52-AA53</f>
        <v>-10762296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26900508</v>
      </c>
      <c r="D57" s="48">
        <f>SUM(D54:D56)</f>
        <v>0</v>
      </c>
      <c r="E57" s="49">
        <f t="shared" si="5"/>
        <v>-10762296</v>
      </c>
      <c r="F57" s="50">
        <f t="shared" si="5"/>
        <v>-10762296</v>
      </c>
      <c r="G57" s="50">
        <f t="shared" si="5"/>
        <v>1982347</v>
      </c>
      <c r="H57" s="50">
        <f t="shared" si="5"/>
        <v>2295215</v>
      </c>
      <c r="I57" s="50">
        <f t="shared" si="5"/>
        <v>7334955</v>
      </c>
      <c r="J57" s="50">
        <f t="shared" si="5"/>
        <v>11612517</v>
      </c>
      <c r="K57" s="50">
        <f t="shared" si="5"/>
        <v>6177582</v>
      </c>
      <c r="L57" s="50">
        <f t="shared" si="5"/>
        <v>5558649</v>
      </c>
      <c r="M57" s="50">
        <f t="shared" si="5"/>
        <v>11892626</v>
      </c>
      <c r="N57" s="50">
        <f t="shared" si="5"/>
        <v>23628857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35241374</v>
      </c>
      <c r="X57" s="50">
        <f t="shared" si="5"/>
        <v>3738540</v>
      </c>
      <c r="Y57" s="50">
        <f t="shared" si="5"/>
        <v>31502834</v>
      </c>
      <c r="Z57" s="51">
        <f>+IF(X57&lt;&gt;0,+(Y57/X57)*100,0)</f>
        <v>842.65071391505785</v>
      </c>
      <c r="AA57" s="48">
        <f>SUM(AA54:AA56)</f>
        <v>-10762296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26900508</v>
      </c>
      <c r="D60" s="65">
        <f>SUM(D57:D59)</f>
        <v>0</v>
      </c>
      <c r="E60" s="66">
        <f t="shared" si="6"/>
        <v>-10762296</v>
      </c>
      <c r="F60" s="67">
        <f t="shared" si="6"/>
        <v>-10762296</v>
      </c>
      <c r="G60" s="67">
        <f t="shared" si="6"/>
        <v>1982347</v>
      </c>
      <c r="H60" s="67">
        <f t="shared" si="6"/>
        <v>2295215</v>
      </c>
      <c r="I60" s="67">
        <f t="shared" si="6"/>
        <v>7334955</v>
      </c>
      <c r="J60" s="67">
        <f t="shared" si="6"/>
        <v>11612517</v>
      </c>
      <c r="K60" s="67">
        <f t="shared" si="6"/>
        <v>6177582</v>
      </c>
      <c r="L60" s="67">
        <f t="shared" si="6"/>
        <v>5558649</v>
      </c>
      <c r="M60" s="67">
        <f t="shared" si="6"/>
        <v>11892626</v>
      </c>
      <c r="N60" s="67">
        <f t="shared" si="6"/>
        <v>23628857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35241374</v>
      </c>
      <c r="X60" s="67">
        <f t="shared" si="6"/>
        <v>3738540</v>
      </c>
      <c r="Y60" s="67">
        <f t="shared" si="6"/>
        <v>31502834</v>
      </c>
      <c r="Z60" s="68">
        <f>+IF(X60&lt;&gt;0,+(Y60/X60)*100,0)</f>
        <v>842.65071391505785</v>
      </c>
      <c r="AA60" s="65">
        <f>SUM(AA57:AA59)</f>
        <v>-10762296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/>
      <c r="J7" s="22">
        <v>4541</v>
      </c>
      <c r="K7" s="22">
        <v>16379</v>
      </c>
      <c r="L7" s="22">
        <v>245</v>
      </c>
      <c r="M7" s="22"/>
      <c r="N7" s="22">
        <v>16624</v>
      </c>
      <c r="O7" s="22"/>
      <c r="P7" s="22"/>
      <c r="Q7" s="22"/>
      <c r="R7" s="22"/>
      <c r="S7" s="22"/>
      <c r="T7" s="22"/>
      <c r="U7" s="22"/>
      <c r="V7" s="22"/>
      <c r="W7" s="22">
        <v>21165</v>
      </c>
      <c r="X7" s="22"/>
      <c r="Y7" s="22">
        <v>21165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43040718</v>
      </c>
      <c r="D8" s="20"/>
      <c r="E8" s="21">
        <v>32641008</v>
      </c>
      <c r="F8" s="22">
        <v>32641008</v>
      </c>
      <c r="G8" s="22">
        <v>3944138</v>
      </c>
      <c r="H8" s="22">
        <v>3961604</v>
      </c>
      <c r="I8" s="22">
        <v>3955789</v>
      </c>
      <c r="J8" s="22">
        <v>11861531</v>
      </c>
      <c r="K8" s="22">
        <v>3955517</v>
      </c>
      <c r="L8" s="22">
        <v>3971000</v>
      </c>
      <c r="M8" s="22">
        <v>3941155</v>
      </c>
      <c r="N8" s="22">
        <v>11867672</v>
      </c>
      <c r="O8" s="22"/>
      <c r="P8" s="22"/>
      <c r="Q8" s="22"/>
      <c r="R8" s="22"/>
      <c r="S8" s="22"/>
      <c r="T8" s="22"/>
      <c r="U8" s="22"/>
      <c r="V8" s="22"/>
      <c r="W8" s="22">
        <v>23729203</v>
      </c>
      <c r="X8" s="22">
        <v>16320504</v>
      </c>
      <c r="Y8" s="22">
        <v>7408699</v>
      </c>
      <c r="Z8" s="23">
        <v>45.395038045393697</v>
      </c>
      <c r="AA8" s="20">
        <v>32641008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10462526</v>
      </c>
      <c r="D13" s="20"/>
      <c r="E13" s="21">
        <v>5765328</v>
      </c>
      <c r="F13" s="22">
        <v>5765328</v>
      </c>
      <c r="G13" s="22">
        <v>767593</v>
      </c>
      <c r="H13" s="22">
        <v>763329</v>
      </c>
      <c r="I13" s="22">
        <v>773047</v>
      </c>
      <c r="J13" s="22">
        <v>2303969</v>
      </c>
      <c r="K13" s="22">
        <v>780747</v>
      </c>
      <c r="L13" s="22">
        <v>791202</v>
      </c>
      <c r="M13" s="22">
        <v>809208</v>
      </c>
      <c r="N13" s="22">
        <v>2381157</v>
      </c>
      <c r="O13" s="22"/>
      <c r="P13" s="22"/>
      <c r="Q13" s="22"/>
      <c r="R13" s="22"/>
      <c r="S13" s="22"/>
      <c r="T13" s="22"/>
      <c r="U13" s="22"/>
      <c r="V13" s="22"/>
      <c r="W13" s="22">
        <v>4685126</v>
      </c>
      <c r="X13" s="22">
        <v>2882664</v>
      </c>
      <c r="Y13" s="22">
        <v>1802462</v>
      </c>
      <c r="Z13" s="23">
        <v>62.527648036677185</v>
      </c>
      <c r="AA13" s="20">
        <v>5765328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/>
      <c r="F20" s="22"/>
      <c r="G20" s="22">
        <v>96</v>
      </c>
      <c r="H20" s="22"/>
      <c r="I20" s="22"/>
      <c r="J20" s="22">
        <v>96</v>
      </c>
      <c r="K20" s="22">
        <v>48</v>
      </c>
      <c r="L20" s="22">
        <v>48</v>
      </c>
      <c r="M20" s="22"/>
      <c r="N20" s="22">
        <v>96</v>
      </c>
      <c r="O20" s="22"/>
      <c r="P20" s="22"/>
      <c r="Q20" s="22"/>
      <c r="R20" s="22"/>
      <c r="S20" s="22"/>
      <c r="T20" s="22"/>
      <c r="U20" s="22"/>
      <c r="V20" s="22"/>
      <c r="W20" s="22">
        <v>192</v>
      </c>
      <c r="X20" s="22"/>
      <c r="Y20" s="22">
        <v>192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59850000</v>
      </c>
      <c r="D26" s="20"/>
      <c r="E26" s="21">
        <v>62058000</v>
      </c>
      <c r="F26" s="22">
        <v>62058000</v>
      </c>
      <c r="G26" s="22">
        <v>25857444</v>
      </c>
      <c r="H26" s="22"/>
      <c r="I26" s="22"/>
      <c r="J26" s="22">
        <v>25857444</v>
      </c>
      <c r="K26" s="22"/>
      <c r="L26" s="22"/>
      <c r="M26" s="22">
        <v>20686000</v>
      </c>
      <c r="N26" s="22">
        <v>20686000</v>
      </c>
      <c r="O26" s="22"/>
      <c r="P26" s="22"/>
      <c r="Q26" s="22"/>
      <c r="R26" s="22"/>
      <c r="S26" s="22"/>
      <c r="T26" s="22"/>
      <c r="U26" s="22"/>
      <c r="V26" s="22"/>
      <c r="W26" s="22">
        <v>46543444</v>
      </c>
      <c r="X26" s="22">
        <v>46544000</v>
      </c>
      <c r="Y26" s="22">
        <v>-556</v>
      </c>
      <c r="Z26" s="23"/>
      <c r="AA26" s="20">
        <v>62058000</v>
      </c>
    </row>
    <row r="27" spans="1:27" x14ac:dyDescent="0.25">
      <c r="A27" s="19" t="s">
        <v>40</v>
      </c>
      <c r="B27" s="15" t="s">
        <v>32</v>
      </c>
      <c r="C27" s="20">
        <v>114103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538177</v>
      </c>
      <c r="D29" s="20"/>
      <c r="E29" s="21">
        <v>1670760</v>
      </c>
      <c r="F29" s="22">
        <v>1670760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835380</v>
      </c>
      <c r="Y29" s="22">
        <v>-835380</v>
      </c>
      <c r="Z29" s="23">
        <v>-100</v>
      </c>
      <c r="AA29" s="20">
        <v>1670760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114006545</v>
      </c>
      <c r="D33" s="29">
        <f t="shared" ref="D33:Y33" si="0">SUM(D6:D32)</f>
        <v>0</v>
      </c>
      <c r="E33" s="30">
        <f t="shared" si="0"/>
        <v>102135096</v>
      </c>
      <c r="F33" s="31">
        <f t="shared" si="0"/>
        <v>102135096</v>
      </c>
      <c r="G33" s="31">
        <f t="shared" si="0"/>
        <v>30569271</v>
      </c>
      <c r="H33" s="31">
        <f t="shared" si="0"/>
        <v>4729474</v>
      </c>
      <c r="I33" s="31">
        <f t="shared" si="0"/>
        <v>4728836</v>
      </c>
      <c r="J33" s="31">
        <f t="shared" si="0"/>
        <v>40027581</v>
      </c>
      <c r="K33" s="31">
        <f t="shared" si="0"/>
        <v>4752691</v>
      </c>
      <c r="L33" s="31">
        <f t="shared" si="0"/>
        <v>4762495</v>
      </c>
      <c r="M33" s="31">
        <f t="shared" si="0"/>
        <v>25436363</v>
      </c>
      <c r="N33" s="31">
        <f t="shared" si="0"/>
        <v>34951549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74979130</v>
      </c>
      <c r="X33" s="31">
        <f t="shared" si="0"/>
        <v>66582548</v>
      </c>
      <c r="Y33" s="31">
        <f t="shared" si="0"/>
        <v>8396582</v>
      </c>
      <c r="Z33" s="32">
        <f>+IF(X33&lt;&gt;0,+(Y33/X33)*100,0)</f>
        <v>12.610785036343158</v>
      </c>
      <c r="AA33" s="29">
        <f>SUM(AA6:AA32)</f>
        <v>102135096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20275019</v>
      </c>
      <c r="D35" s="20"/>
      <c r="E35" s="21">
        <v>8788176</v>
      </c>
      <c r="F35" s="22">
        <v>8788176</v>
      </c>
      <c r="G35" s="22">
        <v>1588054</v>
      </c>
      <c r="H35" s="22">
        <v>1726515</v>
      </c>
      <c r="I35" s="22">
        <v>1696712</v>
      </c>
      <c r="J35" s="22">
        <v>5011281</v>
      </c>
      <c r="K35" s="22">
        <v>1574679</v>
      </c>
      <c r="L35" s="22">
        <v>1596081</v>
      </c>
      <c r="M35" s="22">
        <v>1739642</v>
      </c>
      <c r="N35" s="22">
        <v>4910402</v>
      </c>
      <c r="O35" s="22"/>
      <c r="P35" s="22"/>
      <c r="Q35" s="22"/>
      <c r="R35" s="22"/>
      <c r="S35" s="22"/>
      <c r="T35" s="22"/>
      <c r="U35" s="22"/>
      <c r="V35" s="22"/>
      <c r="W35" s="22">
        <v>9921683</v>
      </c>
      <c r="X35" s="22">
        <v>4394088</v>
      </c>
      <c r="Y35" s="22">
        <v>5527595</v>
      </c>
      <c r="Z35" s="23">
        <v>125.79618341735532</v>
      </c>
      <c r="AA35" s="20">
        <v>8788176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1312055</v>
      </c>
      <c r="D38" s="20"/>
      <c r="E38" s="21">
        <v>7199988</v>
      </c>
      <c r="F38" s="22">
        <v>7199988</v>
      </c>
      <c r="G38" s="22">
        <v>15200</v>
      </c>
      <c r="H38" s="22">
        <v>170920</v>
      </c>
      <c r="I38" s="22">
        <v>97419</v>
      </c>
      <c r="J38" s="22">
        <v>283539</v>
      </c>
      <c r="K38" s="22">
        <v>91410</v>
      </c>
      <c r="L38" s="22">
        <v>1802</v>
      </c>
      <c r="M38" s="22">
        <v>550943</v>
      </c>
      <c r="N38" s="22">
        <v>644155</v>
      </c>
      <c r="O38" s="22"/>
      <c r="P38" s="22"/>
      <c r="Q38" s="22"/>
      <c r="R38" s="22"/>
      <c r="S38" s="22"/>
      <c r="T38" s="22"/>
      <c r="U38" s="22"/>
      <c r="V38" s="22"/>
      <c r="W38" s="22">
        <v>927694</v>
      </c>
      <c r="X38" s="22">
        <v>3599994</v>
      </c>
      <c r="Y38" s="22">
        <v>-2672300</v>
      </c>
      <c r="Z38" s="23">
        <v>-74.230679273354355</v>
      </c>
      <c r="AA38" s="20">
        <v>7199988</v>
      </c>
    </row>
    <row r="39" spans="1:27" x14ac:dyDescent="0.25">
      <c r="A39" s="19" t="s">
        <v>65</v>
      </c>
      <c r="B39" s="15" t="s">
        <v>32</v>
      </c>
      <c r="C39" s="20">
        <v>7553896</v>
      </c>
      <c r="D39" s="20"/>
      <c r="E39" s="21">
        <v>30471672</v>
      </c>
      <c r="F39" s="22">
        <v>30471672</v>
      </c>
      <c r="G39" s="22"/>
      <c r="H39" s="22"/>
      <c r="I39" s="22">
        <v>7617918</v>
      </c>
      <c r="J39" s="22">
        <v>7617918</v>
      </c>
      <c r="K39" s="22"/>
      <c r="L39" s="22"/>
      <c r="M39" s="22">
        <v>5099184</v>
      </c>
      <c r="N39" s="22">
        <v>5099184</v>
      </c>
      <c r="O39" s="22"/>
      <c r="P39" s="22"/>
      <c r="Q39" s="22"/>
      <c r="R39" s="22"/>
      <c r="S39" s="22"/>
      <c r="T39" s="22"/>
      <c r="U39" s="22"/>
      <c r="V39" s="22"/>
      <c r="W39" s="22">
        <v>12717102</v>
      </c>
      <c r="X39" s="22">
        <v>15235836</v>
      </c>
      <c r="Y39" s="22">
        <v>-2518734</v>
      </c>
      <c r="Z39" s="23">
        <v>-16.531642897705119</v>
      </c>
      <c r="AA39" s="20">
        <v>30471672</v>
      </c>
    </row>
    <row r="40" spans="1:27" x14ac:dyDescent="0.25">
      <c r="A40" s="19" t="s">
        <v>66</v>
      </c>
      <c r="B40" s="15" t="s">
        <v>32</v>
      </c>
      <c r="C40" s="20">
        <v>18413307</v>
      </c>
      <c r="D40" s="20"/>
      <c r="E40" s="21">
        <v>18271572</v>
      </c>
      <c r="F40" s="22">
        <v>18271572</v>
      </c>
      <c r="G40" s="22">
        <v>1536631</v>
      </c>
      <c r="H40" s="22">
        <v>1536631</v>
      </c>
      <c r="I40" s="22">
        <v>1487080</v>
      </c>
      <c r="J40" s="22">
        <v>4560342</v>
      </c>
      <c r="K40" s="22">
        <v>1536631</v>
      </c>
      <c r="L40" s="22">
        <v>1487080</v>
      </c>
      <c r="M40" s="22">
        <v>1536631</v>
      </c>
      <c r="N40" s="22">
        <v>4560342</v>
      </c>
      <c r="O40" s="22"/>
      <c r="P40" s="22"/>
      <c r="Q40" s="22"/>
      <c r="R40" s="22"/>
      <c r="S40" s="22"/>
      <c r="T40" s="22"/>
      <c r="U40" s="22"/>
      <c r="V40" s="22"/>
      <c r="W40" s="22">
        <v>9120684</v>
      </c>
      <c r="X40" s="22">
        <v>9135786</v>
      </c>
      <c r="Y40" s="22">
        <v>-15102</v>
      </c>
      <c r="Z40" s="23">
        <v>-0.16530597367320118</v>
      </c>
      <c r="AA40" s="20">
        <v>18271572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8814566</v>
      </c>
      <c r="D42" s="20"/>
      <c r="E42" s="21">
        <v>699996</v>
      </c>
      <c r="F42" s="22">
        <v>699996</v>
      </c>
      <c r="G42" s="22">
        <v>12334</v>
      </c>
      <c r="H42" s="22">
        <v>35552</v>
      </c>
      <c r="I42" s="22">
        <v>11927</v>
      </c>
      <c r="J42" s="22">
        <v>59813</v>
      </c>
      <c r="K42" s="22">
        <v>47871</v>
      </c>
      <c r="L42" s="22">
        <v>178193</v>
      </c>
      <c r="M42" s="22">
        <v>28674</v>
      </c>
      <c r="N42" s="22">
        <v>254738</v>
      </c>
      <c r="O42" s="22"/>
      <c r="P42" s="22"/>
      <c r="Q42" s="22"/>
      <c r="R42" s="22"/>
      <c r="S42" s="22"/>
      <c r="T42" s="22"/>
      <c r="U42" s="22"/>
      <c r="V42" s="22"/>
      <c r="W42" s="22">
        <v>314551</v>
      </c>
      <c r="X42" s="22">
        <v>349998</v>
      </c>
      <c r="Y42" s="22">
        <v>-35447</v>
      </c>
      <c r="Z42" s="23">
        <v>-10.127772158698049</v>
      </c>
      <c r="AA42" s="20">
        <v>699996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21475559</v>
      </c>
      <c r="D44" s="20"/>
      <c r="E44" s="21">
        <v>10758156</v>
      </c>
      <c r="F44" s="22">
        <v>10758156</v>
      </c>
      <c r="G44" s="22">
        <v>2101914</v>
      </c>
      <c r="H44" s="22">
        <v>2317081</v>
      </c>
      <c r="I44" s="22">
        <v>1834178</v>
      </c>
      <c r="J44" s="22">
        <v>6253173</v>
      </c>
      <c r="K44" s="22">
        <v>2374695</v>
      </c>
      <c r="L44" s="22">
        <v>2295252</v>
      </c>
      <c r="M44" s="22">
        <v>636270</v>
      </c>
      <c r="N44" s="22">
        <v>5306217</v>
      </c>
      <c r="O44" s="22"/>
      <c r="P44" s="22"/>
      <c r="Q44" s="22"/>
      <c r="R44" s="22"/>
      <c r="S44" s="22"/>
      <c r="T44" s="22"/>
      <c r="U44" s="22"/>
      <c r="V44" s="22"/>
      <c r="W44" s="22">
        <v>11559390</v>
      </c>
      <c r="X44" s="22">
        <v>5379078</v>
      </c>
      <c r="Y44" s="22">
        <v>6180312</v>
      </c>
      <c r="Z44" s="23">
        <v>114.89537798113356</v>
      </c>
      <c r="AA44" s="20">
        <v>10758156</v>
      </c>
    </row>
    <row r="45" spans="1:27" x14ac:dyDescent="0.25">
      <c r="A45" s="19" t="s">
        <v>70</v>
      </c>
      <c r="B45" s="15" t="s">
        <v>32</v>
      </c>
      <c r="C45" s="20">
        <v>1710776</v>
      </c>
      <c r="D45" s="20"/>
      <c r="E45" s="21">
        <v>5781912</v>
      </c>
      <c r="F45" s="22">
        <v>5781912</v>
      </c>
      <c r="G45" s="22">
        <v>77226</v>
      </c>
      <c r="H45" s="22">
        <v>75260</v>
      </c>
      <c r="I45" s="22">
        <v>308789</v>
      </c>
      <c r="J45" s="22">
        <v>461275</v>
      </c>
      <c r="K45" s="22">
        <v>1091248</v>
      </c>
      <c r="L45" s="22">
        <v>186139</v>
      </c>
      <c r="M45" s="22">
        <v>247308</v>
      </c>
      <c r="N45" s="22">
        <v>1524695</v>
      </c>
      <c r="O45" s="22"/>
      <c r="P45" s="22"/>
      <c r="Q45" s="22"/>
      <c r="R45" s="22"/>
      <c r="S45" s="22"/>
      <c r="T45" s="22"/>
      <c r="U45" s="22"/>
      <c r="V45" s="22"/>
      <c r="W45" s="22">
        <v>1985970</v>
      </c>
      <c r="X45" s="22">
        <v>2890956</v>
      </c>
      <c r="Y45" s="22">
        <v>-904986</v>
      </c>
      <c r="Z45" s="23">
        <v>-31.304039217476848</v>
      </c>
      <c r="AA45" s="20">
        <v>5781912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79555178</v>
      </c>
      <c r="D48" s="29">
        <f t="shared" ref="D48:Y48" si="1">SUM(D35:D47)</f>
        <v>0</v>
      </c>
      <c r="E48" s="30">
        <f t="shared" si="1"/>
        <v>81971472</v>
      </c>
      <c r="F48" s="31">
        <f t="shared" si="1"/>
        <v>81971472</v>
      </c>
      <c r="G48" s="31">
        <f t="shared" si="1"/>
        <v>5331359</v>
      </c>
      <c r="H48" s="31">
        <f t="shared" si="1"/>
        <v>5861959</v>
      </c>
      <c r="I48" s="31">
        <f t="shared" si="1"/>
        <v>13054023</v>
      </c>
      <c r="J48" s="31">
        <f t="shared" si="1"/>
        <v>24247341</v>
      </c>
      <c r="K48" s="31">
        <f t="shared" si="1"/>
        <v>6716534</v>
      </c>
      <c r="L48" s="31">
        <f t="shared" si="1"/>
        <v>5744547</v>
      </c>
      <c r="M48" s="31">
        <f t="shared" si="1"/>
        <v>9838652</v>
      </c>
      <c r="N48" s="31">
        <f t="shared" si="1"/>
        <v>22299733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46547074</v>
      </c>
      <c r="X48" s="31">
        <f t="shared" si="1"/>
        <v>40985736</v>
      </c>
      <c r="Y48" s="31">
        <f t="shared" si="1"/>
        <v>5561338</v>
      </c>
      <c r="Z48" s="32">
        <f>+IF(X48&lt;&gt;0,+(Y48/X48)*100,0)</f>
        <v>13.568959698564399</v>
      </c>
      <c r="AA48" s="29">
        <f>SUM(AA35:AA47)</f>
        <v>81971472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34451367</v>
      </c>
      <c r="D49" s="39">
        <f t="shared" si="2"/>
        <v>0</v>
      </c>
      <c r="E49" s="40">
        <f t="shared" si="2"/>
        <v>20163624</v>
      </c>
      <c r="F49" s="41">
        <f t="shared" si="2"/>
        <v>20163624</v>
      </c>
      <c r="G49" s="41">
        <f t="shared" si="2"/>
        <v>25237912</v>
      </c>
      <c r="H49" s="41">
        <f t="shared" si="2"/>
        <v>-1132485</v>
      </c>
      <c r="I49" s="41">
        <f t="shared" si="2"/>
        <v>-8325187</v>
      </c>
      <c r="J49" s="41">
        <f t="shared" si="2"/>
        <v>15780240</v>
      </c>
      <c r="K49" s="41">
        <f t="shared" si="2"/>
        <v>-1963843</v>
      </c>
      <c r="L49" s="41">
        <f t="shared" si="2"/>
        <v>-982052</v>
      </c>
      <c r="M49" s="41">
        <f t="shared" si="2"/>
        <v>15597711</v>
      </c>
      <c r="N49" s="41">
        <f t="shared" si="2"/>
        <v>12651816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28432056</v>
      </c>
      <c r="X49" s="41">
        <f t="shared" si="2"/>
        <v>25596812</v>
      </c>
      <c r="Y49" s="41">
        <f t="shared" si="2"/>
        <v>2835244</v>
      </c>
      <c r="Z49" s="42">
        <f>+IF(X49&lt;&gt;0,+(Y49/X49)*100,0)</f>
        <v>11.076551251773074</v>
      </c>
      <c r="AA49" s="39">
        <f>+AA33-AA48</f>
        <v>20163624</v>
      </c>
    </row>
    <row r="50" spans="1:27" x14ac:dyDescent="0.25">
      <c r="A50" s="43" t="s">
        <v>75</v>
      </c>
      <c r="B50" s="15" t="s">
        <v>32</v>
      </c>
      <c r="C50" s="20">
        <v>60487462</v>
      </c>
      <c r="D50" s="20"/>
      <c r="E50" s="21"/>
      <c r="F50" s="22"/>
      <c r="G50" s="22"/>
      <c r="H50" s="22">
        <v>5569205</v>
      </c>
      <c r="I50" s="22"/>
      <c r="J50" s="22">
        <v>5569205</v>
      </c>
      <c r="K50" s="22">
        <v>8643603</v>
      </c>
      <c r="L50" s="22">
        <v>8305048</v>
      </c>
      <c r="M50" s="22"/>
      <c r="N50" s="22">
        <v>16948651</v>
      </c>
      <c r="O50" s="22"/>
      <c r="P50" s="22"/>
      <c r="Q50" s="22"/>
      <c r="R50" s="22"/>
      <c r="S50" s="22"/>
      <c r="T50" s="22"/>
      <c r="U50" s="22"/>
      <c r="V50" s="22"/>
      <c r="W50" s="22">
        <v>22517856</v>
      </c>
      <c r="X50" s="22"/>
      <c r="Y50" s="22">
        <v>22517856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94938829</v>
      </c>
      <c r="D52" s="48">
        <f t="shared" si="3"/>
        <v>0</v>
      </c>
      <c r="E52" s="49">
        <f t="shared" si="3"/>
        <v>20163624</v>
      </c>
      <c r="F52" s="50">
        <f t="shared" si="3"/>
        <v>20163624</v>
      </c>
      <c r="G52" s="50">
        <f t="shared" si="3"/>
        <v>25237912</v>
      </c>
      <c r="H52" s="50">
        <f t="shared" si="3"/>
        <v>4436720</v>
      </c>
      <c r="I52" s="50">
        <f t="shared" si="3"/>
        <v>-8325187</v>
      </c>
      <c r="J52" s="50">
        <f t="shared" si="3"/>
        <v>21349445</v>
      </c>
      <c r="K52" s="50">
        <f t="shared" si="3"/>
        <v>6679760</v>
      </c>
      <c r="L52" s="50">
        <f t="shared" si="3"/>
        <v>7322996</v>
      </c>
      <c r="M52" s="50">
        <f t="shared" si="3"/>
        <v>15597711</v>
      </c>
      <c r="N52" s="50">
        <f t="shared" si="3"/>
        <v>29600467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50949912</v>
      </c>
      <c r="X52" s="50">
        <f t="shared" si="3"/>
        <v>25596812</v>
      </c>
      <c r="Y52" s="50">
        <f t="shared" si="3"/>
        <v>25353100</v>
      </c>
      <c r="Z52" s="51">
        <f>+IF(X52&lt;&gt;0,+(Y52/X52)*100,0)</f>
        <v>99.047881431484512</v>
      </c>
      <c r="AA52" s="48">
        <f>SUM(AA49:AA51)</f>
        <v>20163624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94938829</v>
      </c>
      <c r="D54" s="54">
        <f>+D52-D53</f>
        <v>0</v>
      </c>
      <c r="E54" s="55">
        <f t="shared" si="4"/>
        <v>20163624</v>
      </c>
      <c r="F54" s="56">
        <f t="shared" si="4"/>
        <v>20163624</v>
      </c>
      <c r="G54" s="56">
        <f t="shared" si="4"/>
        <v>25237912</v>
      </c>
      <c r="H54" s="56">
        <f t="shared" si="4"/>
        <v>4436720</v>
      </c>
      <c r="I54" s="56">
        <f t="shared" si="4"/>
        <v>-8325187</v>
      </c>
      <c r="J54" s="56">
        <f t="shared" si="4"/>
        <v>21349445</v>
      </c>
      <c r="K54" s="56">
        <f t="shared" si="4"/>
        <v>6679760</v>
      </c>
      <c r="L54" s="56">
        <f t="shared" si="4"/>
        <v>7322996</v>
      </c>
      <c r="M54" s="56">
        <f t="shared" si="4"/>
        <v>15597711</v>
      </c>
      <c r="N54" s="56">
        <f t="shared" si="4"/>
        <v>29600467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50949912</v>
      </c>
      <c r="X54" s="56">
        <f t="shared" si="4"/>
        <v>25596812</v>
      </c>
      <c r="Y54" s="56">
        <f t="shared" si="4"/>
        <v>25353100</v>
      </c>
      <c r="Z54" s="57">
        <f>+IF(X54&lt;&gt;0,+(Y54/X54)*100,0)</f>
        <v>99.047881431484512</v>
      </c>
      <c r="AA54" s="54">
        <f>+AA52-AA53</f>
        <v>20163624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94938829</v>
      </c>
      <c r="D57" s="48">
        <f>SUM(D54:D56)</f>
        <v>0</v>
      </c>
      <c r="E57" s="49">
        <f t="shared" si="5"/>
        <v>20163624</v>
      </c>
      <c r="F57" s="50">
        <f t="shared" si="5"/>
        <v>20163624</v>
      </c>
      <c r="G57" s="50">
        <f t="shared" si="5"/>
        <v>25237912</v>
      </c>
      <c r="H57" s="50">
        <f t="shared" si="5"/>
        <v>4436720</v>
      </c>
      <c r="I57" s="50">
        <f t="shared" si="5"/>
        <v>-8325187</v>
      </c>
      <c r="J57" s="50">
        <f t="shared" si="5"/>
        <v>21349445</v>
      </c>
      <c r="K57" s="50">
        <f t="shared" si="5"/>
        <v>6679760</v>
      </c>
      <c r="L57" s="50">
        <f t="shared" si="5"/>
        <v>7322996</v>
      </c>
      <c r="M57" s="50">
        <f t="shared" si="5"/>
        <v>15597711</v>
      </c>
      <c r="N57" s="50">
        <f t="shared" si="5"/>
        <v>29600467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50949912</v>
      </c>
      <c r="X57" s="50">
        <f t="shared" si="5"/>
        <v>25596812</v>
      </c>
      <c r="Y57" s="50">
        <f t="shared" si="5"/>
        <v>25353100</v>
      </c>
      <c r="Z57" s="51">
        <f>+IF(X57&lt;&gt;0,+(Y57/X57)*100,0)</f>
        <v>99.047881431484512</v>
      </c>
      <c r="AA57" s="48">
        <f>SUM(AA54:AA56)</f>
        <v>20163624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94938829</v>
      </c>
      <c r="D60" s="65">
        <f>SUM(D57:D59)</f>
        <v>0</v>
      </c>
      <c r="E60" s="66">
        <f t="shared" si="6"/>
        <v>20163624</v>
      </c>
      <c r="F60" s="67">
        <f t="shared" si="6"/>
        <v>20163624</v>
      </c>
      <c r="G60" s="67">
        <f t="shared" si="6"/>
        <v>25237912</v>
      </c>
      <c r="H60" s="67">
        <f t="shared" si="6"/>
        <v>4436720</v>
      </c>
      <c r="I60" s="67">
        <f t="shared" si="6"/>
        <v>-8325187</v>
      </c>
      <c r="J60" s="67">
        <f t="shared" si="6"/>
        <v>21349445</v>
      </c>
      <c r="K60" s="67">
        <f t="shared" si="6"/>
        <v>6679760</v>
      </c>
      <c r="L60" s="67">
        <f t="shared" si="6"/>
        <v>7322996</v>
      </c>
      <c r="M60" s="67">
        <f t="shared" si="6"/>
        <v>15597711</v>
      </c>
      <c r="N60" s="67">
        <f t="shared" si="6"/>
        <v>29600467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50949912</v>
      </c>
      <c r="X60" s="67">
        <f t="shared" si="6"/>
        <v>25596812</v>
      </c>
      <c r="Y60" s="67">
        <f t="shared" si="6"/>
        <v>25353100</v>
      </c>
      <c r="Z60" s="68">
        <f>+IF(X60&lt;&gt;0,+(Y60/X60)*100,0)</f>
        <v>99.047881431484512</v>
      </c>
      <c r="AA60" s="65">
        <f>SUM(AA57:AA59)</f>
        <v>20163624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60515969</v>
      </c>
      <c r="D8" s="20"/>
      <c r="E8" s="21">
        <v>65525427</v>
      </c>
      <c r="F8" s="22">
        <v>65525427</v>
      </c>
      <c r="G8" s="22">
        <v>5347077</v>
      </c>
      <c r="H8" s="22">
        <v>5355454</v>
      </c>
      <c r="I8" s="22">
        <v>5303304</v>
      </c>
      <c r="J8" s="22">
        <v>16005835</v>
      </c>
      <c r="K8" s="22">
        <v>5192787</v>
      </c>
      <c r="L8" s="22">
        <v>5177358</v>
      </c>
      <c r="M8" s="22">
        <v>5191854</v>
      </c>
      <c r="N8" s="22">
        <v>15561999</v>
      </c>
      <c r="O8" s="22"/>
      <c r="P8" s="22"/>
      <c r="Q8" s="22"/>
      <c r="R8" s="22"/>
      <c r="S8" s="22"/>
      <c r="T8" s="22"/>
      <c r="U8" s="22"/>
      <c r="V8" s="22"/>
      <c r="W8" s="22">
        <v>31567834</v>
      </c>
      <c r="X8" s="22">
        <v>32762706</v>
      </c>
      <c r="Y8" s="22">
        <v>-1194872</v>
      </c>
      <c r="Z8" s="23">
        <v>-3.6470491784164594</v>
      </c>
      <c r="AA8" s="20">
        <v>65525427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11805</v>
      </c>
      <c r="I10" s="22"/>
      <c r="J10" s="22">
        <v>11805</v>
      </c>
      <c r="K10" s="22"/>
      <c r="L10" s="22"/>
      <c r="M10" s="22">
        <v>13233</v>
      </c>
      <c r="N10" s="22">
        <v>13233</v>
      </c>
      <c r="O10" s="22"/>
      <c r="P10" s="22"/>
      <c r="Q10" s="22"/>
      <c r="R10" s="22"/>
      <c r="S10" s="22"/>
      <c r="T10" s="22"/>
      <c r="U10" s="22"/>
      <c r="V10" s="22"/>
      <c r="W10" s="22">
        <v>25038</v>
      </c>
      <c r="X10" s="22"/>
      <c r="Y10" s="22">
        <v>25038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24917173</v>
      </c>
      <c r="D13" s="20"/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>
        <v>1945338</v>
      </c>
      <c r="L13" s="22">
        <v>1965365</v>
      </c>
      <c r="M13" s="22">
        <v>1943740</v>
      </c>
      <c r="N13" s="22">
        <v>5854443</v>
      </c>
      <c r="O13" s="22"/>
      <c r="P13" s="22"/>
      <c r="Q13" s="22"/>
      <c r="R13" s="22"/>
      <c r="S13" s="22"/>
      <c r="T13" s="22"/>
      <c r="U13" s="22"/>
      <c r="V13" s="22"/>
      <c r="W13" s="22">
        <v>11933120</v>
      </c>
      <c r="X13" s="22">
        <v>13148448</v>
      </c>
      <c r="Y13" s="22">
        <v>-1215328</v>
      </c>
      <c r="Z13" s="23">
        <v>-9.2431289228964513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8434800</v>
      </c>
      <c r="D26" s="20"/>
      <c r="E26" s="21">
        <v>8830800</v>
      </c>
      <c r="F26" s="22">
        <v>8830800</v>
      </c>
      <c r="G26" s="22">
        <v>8830800</v>
      </c>
      <c r="H26" s="22"/>
      <c r="I26" s="22"/>
      <c r="J26" s="22">
        <v>8830800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8830800</v>
      </c>
      <c r="X26" s="22">
        <v>4415400</v>
      </c>
      <c r="Y26" s="22">
        <v>4415400</v>
      </c>
      <c r="Z26" s="23">
        <v>100</v>
      </c>
      <c r="AA26" s="20">
        <v>8830800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93867942</v>
      </c>
      <c r="D33" s="29">
        <f t="shared" ref="D33:Y33" si="0">SUM(D6:D32)</f>
        <v>0</v>
      </c>
      <c r="E33" s="30">
        <f t="shared" si="0"/>
        <v>100653129</v>
      </c>
      <c r="F33" s="31">
        <f t="shared" si="0"/>
        <v>100653129</v>
      </c>
      <c r="G33" s="31">
        <f t="shared" si="0"/>
        <v>16269031</v>
      </c>
      <c r="H33" s="31">
        <f t="shared" si="0"/>
        <v>7431572</v>
      </c>
      <c r="I33" s="31">
        <f t="shared" si="0"/>
        <v>7226514</v>
      </c>
      <c r="J33" s="31">
        <f t="shared" si="0"/>
        <v>30927117</v>
      </c>
      <c r="K33" s="31">
        <f t="shared" si="0"/>
        <v>7138125</v>
      </c>
      <c r="L33" s="31">
        <f t="shared" si="0"/>
        <v>7142723</v>
      </c>
      <c r="M33" s="31">
        <f t="shared" si="0"/>
        <v>7148827</v>
      </c>
      <c r="N33" s="31">
        <f t="shared" si="0"/>
        <v>21429675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52356792</v>
      </c>
      <c r="X33" s="31">
        <f t="shared" si="0"/>
        <v>50326554</v>
      </c>
      <c r="Y33" s="31">
        <f t="shared" si="0"/>
        <v>2030238</v>
      </c>
      <c r="Z33" s="32">
        <f>+IF(X33&lt;&gt;0,+(Y33/X33)*100,0)</f>
        <v>4.0341287821931937</v>
      </c>
      <c r="AA33" s="29">
        <f>SUM(AA6:AA32)</f>
        <v>100653129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19290283</v>
      </c>
      <c r="D35" s="20"/>
      <c r="E35" s="21">
        <v>20708878</v>
      </c>
      <c r="F35" s="22">
        <v>20708878</v>
      </c>
      <c r="G35" s="22">
        <v>1728976</v>
      </c>
      <c r="H35" s="22">
        <v>1731905</v>
      </c>
      <c r="I35" s="22">
        <v>1557303</v>
      </c>
      <c r="J35" s="22">
        <v>5018184</v>
      </c>
      <c r="K35" s="22">
        <v>1642183</v>
      </c>
      <c r="L35" s="22">
        <v>1533680</v>
      </c>
      <c r="M35" s="22">
        <v>1581300</v>
      </c>
      <c r="N35" s="22">
        <v>4757163</v>
      </c>
      <c r="O35" s="22"/>
      <c r="P35" s="22"/>
      <c r="Q35" s="22"/>
      <c r="R35" s="22"/>
      <c r="S35" s="22"/>
      <c r="T35" s="22"/>
      <c r="U35" s="22"/>
      <c r="V35" s="22"/>
      <c r="W35" s="22">
        <v>9775347</v>
      </c>
      <c r="X35" s="22">
        <v>10354512</v>
      </c>
      <c r="Y35" s="22">
        <v>-579165</v>
      </c>
      <c r="Z35" s="23">
        <v>-5.5933587212994684</v>
      </c>
      <c r="AA35" s="20">
        <v>20708878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57821010</v>
      </c>
      <c r="D39" s="20"/>
      <c r="E39" s="21">
        <v>23112753</v>
      </c>
      <c r="F39" s="22">
        <v>23112753</v>
      </c>
      <c r="G39" s="22">
        <v>4172134</v>
      </c>
      <c r="H39" s="22">
        <v>4172134</v>
      </c>
      <c r="I39" s="22">
        <v>4172134</v>
      </c>
      <c r="J39" s="22">
        <v>12516402</v>
      </c>
      <c r="K39" s="22">
        <v>4172134</v>
      </c>
      <c r="L39" s="22"/>
      <c r="M39" s="22">
        <v>8344268</v>
      </c>
      <c r="N39" s="22">
        <v>12516402</v>
      </c>
      <c r="O39" s="22"/>
      <c r="P39" s="22"/>
      <c r="Q39" s="22"/>
      <c r="R39" s="22"/>
      <c r="S39" s="22"/>
      <c r="T39" s="22"/>
      <c r="U39" s="22"/>
      <c r="V39" s="22"/>
      <c r="W39" s="22">
        <v>25032804</v>
      </c>
      <c r="X39" s="22">
        <v>11556378</v>
      </c>
      <c r="Y39" s="22">
        <v>13476426</v>
      </c>
      <c r="Z39" s="23">
        <v>116.61461748655158</v>
      </c>
      <c r="AA39" s="20">
        <v>23112753</v>
      </c>
    </row>
    <row r="40" spans="1:27" x14ac:dyDescent="0.25">
      <c r="A40" s="19" t="s">
        <v>66</v>
      </c>
      <c r="B40" s="15" t="s">
        <v>32</v>
      </c>
      <c r="C40" s="20">
        <v>7754807</v>
      </c>
      <c r="D40" s="20"/>
      <c r="E40" s="21">
        <v>10241431</v>
      </c>
      <c r="F40" s="22">
        <v>10241431</v>
      </c>
      <c r="G40" s="22">
        <v>980980</v>
      </c>
      <c r="H40" s="22">
        <v>980980</v>
      </c>
      <c r="I40" s="22">
        <v>980980</v>
      </c>
      <c r="J40" s="22">
        <v>2942940</v>
      </c>
      <c r="K40" s="22">
        <v>980980</v>
      </c>
      <c r="L40" s="22"/>
      <c r="M40" s="22"/>
      <c r="N40" s="22">
        <v>980980</v>
      </c>
      <c r="O40" s="22"/>
      <c r="P40" s="22"/>
      <c r="Q40" s="22"/>
      <c r="R40" s="22"/>
      <c r="S40" s="22"/>
      <c r="T40" s="22"/>
      <c r="U40" s="22"/>
      <c r="V40" s="22"/>
      <c r="W40" s="22">
        <v>3923920</v>
      </c>
      <c r="X40" s="22">
        <v>5120736</v>
      </c>
      <c r="Y40" s="22">
        <v>-1196816</v>
      </c>
      <c r="Z40" s="23">
        <v>-23.37195278178762</v>
      </c>
      <c r="AA40" s="20">
        <v>10241431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8781365</v>
      </c>
      <c r="D42" s="20"/>
      <c r="E42" s="21">
        <v>8000000</v>
      </c>
      <c r="F42" s="22">
        <v>8000000</v>
      </c>
      <c r="G42" s="22">
        <v>706520</v>
      </c>
      <c r="H42" s="22">
        <v>2104181</v>
      </c>
      <c r="I42" s="22">
        <v>2185709</v>
      </c>
      <c r="J42" s="22">
        <v>4996410</v>
      </c>
      <c r="K42" s="22">
        <v>1642523</v>
      </c>
      <c r="L42" s="22">
        <v>2401976</v>
      </c>
      <c r="M42" s="22">
        <v>472392</v>
      </c>
      <c r="N42" s="22">
        <v>4516891</v>
      </c>
      <c r="O42" s="22"/>
      <c r="P42" s="22"/>
      <c r="Q42" s="22"/>
      <c r="R42" s="22"/>
      <c r="S42" s="22"/>
      <c r="T42" s="22"/>
      <c r="U42" s="22"/>
      <c r="V42" s="22"/>
      <c r="W42" s="22">
        <v>9513301</v>
      </c>
      <c r="X42" s="22">
        <v>4000008</v>
      </c>
      <c r="Y42" s="22">
        <v>5513293</v>
      </c>
      <c r="Z42" s="23">
        <v>137.83204933590133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283579</v>
      </c>
      <c r="D44" s="20"/>
      <c r="E44" s="21">
        <v>107425</v>
      </c>
      <c r="F44" s="22">
        <v>107425</v>
      </c>
      <c r="G44" s="22">
        <v>27617</v>
      </c>
      <c r="H44" s="22">
        <v>38229</v>
      </c>
      <c r="I44" s="22">
        <v>25088869</v>
      </c>
      <c r="J44" s="22">
        <v>25154715</v>
      </c>
      <c r="K44" s="22">
        <v>65518</v>
      </c>
      <c r="L44" s="22">
        <v>12047</v>
      </c>
      <c r="M44" s="22">
        <v>17532</v>
      </c>
      <c r="N44" s="22">
        <v>95097</v>
      </c>
      <c r="O44" s="22"/>
      <c r="P44" s="22"/>
      <c r="Q44" s="22"/>
      <c r="R44" s="22"/>
      <c r="S44" s="22"/>
      <c r="T44" s="22"/>
      <c r="U44" s="22"/>
      <c r="V44" s="22"/>
      <c r="W44" s="22">
        <v>25249812</v>
      </c>
      <c r="X44" s="22">
        <v>53718</v>
      </c>
      <c r="Y44" s="22">
        <v>25196094</v>
      </c>
      <c r="Z44" s="23">
        <v>46904.378420641129</v>
      </c>
      <c r="AA44" s="20">
        <v>107425</v>
      </c>
    </row>
    <row r="45" spans="1:27" x14ac:dyDescent="0.25">
      <c r="A45" s="19" t="s">
        <v>70</v>
      </c>
      <c r="B45" s="15" t="s">
        <v>32</v>
      </c>
      <c r="C45" s="20">
        <v>178493</v>
      </c>
      <c r="D45" s="20"/>
      <c r="E45" s="21">
        <v>167976</v>
      </c>
      <c r="F45" s="22">
        <v>167976</v>
      </c>
      <c r="G45" s="22">
        <v>15461</v>
      </c>
      <c r="H45" s="22">
        <v>18510</v>
      </c>
      <c r="I45" s="22">
        <v>15602</v>
      </c>
      <c r="J45" s="22">
        <v>49573</v>
      </c>
      <c r="K45" s="22">
        <v>13145</v>
      </c>
      <c r="L45" s="22">
        <v>13577</v>
      </c>
      <c r="M45" s="22">
        <v>15187</v>
      </c>
      <c r="N45" s="22">
        <v>41909</v>
      </c>
      <c r="O45" s="22"/>
      <c r="P45" s="22"/>
      <c r="Q45" s="22"/>
      <c r="R45" s="22"/>
      <c r="S45" s="22"/>
      <c r="T45" s="22"/>
      <c r="U45" s="22"/>
      <c r="V45" s="22"/>
      <c r="W45" s="22">
        <v>91482</v>
      </c>
      <c r="X45" s="22">
        <v>84000</v>
      </c>
      <c r="Y45" s="22">
        <v>7482</v>
      </c>
      <c r="Z45" s="23">
        <v>8.9071428571428566</v>
      </c>
      <c r="AA45" s="20">
        <v>167976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94109537</v>
      </c>
      <c r="D48" s="29">
        <f t="shared" ref="D48:Y48" si="1">SUM(D35:D47)</f>
        <v>0</v>
      </c>
      <c r="E48" s="30">
        <f t="shared" si="1"/>
        <v>62338463</v>
      </c>
      <c r="F48" s="31">
        <f t="shared" si="1"/>
        <v>62338463</v>
      </c>
      <c r="G48" s="31">
        <f t="shared" si="1"/>
        <v>7631688</v>
      </c>
      <c r="H48" s="31">
        <f t="shared" si="1"/>
        <v>9045939</v>
      </c>
      <c r="I48" s="31">
        <f t="shared" si="1"/>
        <v>34000597</v>
      </c>
      <c r="J48" s="31">
        <f t="shared" si="1"/>
        <v>50678224</v>
      </c>
      <c r="K48" s="31">
        <f t="shared" si="1"/>
        <v>8516483</v>
      </c>
      <c r="L48" s="31">
        <f t="shared" si="1"/>
        <v>3961280</v>
      </c>
      <c r="M48" s="31">
        <f t="shared" si="1"/>
        <v>10430679</v>
      </c>
      <c r="N48" s="31">
        <f t="shared" si="1"/>
        <v>22908442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73586666</v>
      </c>
      <c r="X48" s="31">
        <f t="shared" si="1"/>
        <v>31169352</v>
      </c>
      <c r="Y48" s="31">
        <f t="shared" si="1"/>
        <v>42417314</v>
      </c>
      <c r="Z48" s="32">
        <f>+IF(X48&lt;&gt;0,+(Y48/X48)*100,0)</f>
        <v>136.08660840944015</v>
      </c>
      <c r="AA48" s="29">
        <f>SUM(AA35:AA47)</f>
        <v>62338463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-241595</v>
      </c>
      <c r="D49" s="39">
        <f t="shared" si="2"/>
        <v>0</v>
      </c>
      <c r="E49" s="40">
        <f t="shared" si="2"/>
        <v>38314666</v>
      </c>
      <c r="F49" s="41">
        <f t="shared" si="2"/>
        <v>38314666</v>
      </c>
      <c r="G49" s="41">
        <f t="shared" si="2"/>
        <v>8637343</v>
      </c>
      <c r="H49" s="41">
        <f t="shared" si="2"/>
        <v>-1614367</v>
      </c>
      <c r="I49" s="41">
        <f t="shared" si="2"/>
        <v>-26774083</v>
      </c>
      <c r="J49" s="41">
        <f t="shared" si="2"/>
        <v>-19751107</v>
      </c>
      <c r="K49" s="41">
        <f t="shared" si="2"/>
        <v>-1378358</v>
      </c>
      <c r="L49" s="41">
        <f t="shared" si="2"/>
        <v>3181443</v>
      </c>
      <c r="M49" s="41">
        <f t="shared" si="2"/>
        <v>-3281852</v>
      </c>
      <c r="N49" s="41">
        <f t="shared" si="2"/>
        <v>-1478767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-21229874</v>
      </c>
      <c r="X49" s="41">
        <f t="shared" si="2"/>
        <v>19157202</v>
      </c>
      <c r="Y49" s="41">
        <f t="shared" si="2"/>
        <v>-40387076</v>
      </c>
      <c r="Z49" s="42">
        <f>+IF(X49&lt;&gt;0,+(Y49/X49)*100,0)</f>
        <v>-210.81928352585101</v>
      </c>
      <c r="AA49" s="39">
        <f>+AA33-AA48</f>
        <v>38314666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-241595</v>
      </c>
      <c r="D52" s="48">
        <f t="shared" si="3"/>
        <v>0</v>
      </c>
      <c r="E52" s="49">
        <f t="shared" si="3"/>
        <v>38314666</v>
      </c>
      <c r="F52" s="50">
        <f t="shared" si="3"/>
        <v>38314666</v>
      </c>
      <c r="G52" s="50">
        <f t="shared" si="3"/>
        <v>8637343</v>
      </c>
      <c r="H52" s="50">
        <f t="shared" si="3"/>
        <v>-1614367</v>
      </c>
      <c r="I52" s="50">
        <f t="shared" si="3"/>
        <v>-26774083</v>
      </c>
      <c r="J52" s="50">
        <f t="shared" si="3"/>
        <v>-19751107</v>
      </c>
      <c r="K52" s="50">
        <f t="shared" si="3"/>
        <v>-1378358</v>
      </c>
      <c r="L52" s="50">
        <f t="shared" si="3"/>
        <v>3181443</v>
      </c>
      <c r="M52" s="50">
        <f t="shared" si="3"/>
        <v>-3281852</v>
      </c>
      <c r="N52" s="50">
        <f t="shared" si="3"/>
        <v>-1478767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-21229874</v>
      </c>
      <c r="X52" s="50">
        <f t="shared" si="3"/>
        <v>19157202</v>
      </c>
      <c r="Y52" s="50">
        <f t="shared" si="3"/>
        <v>-40387076</v>
      </c>
      <c r="Z52" s="51">
        <f>+IF(X52&lt;&gt;0,+(Y52/X52)*100,0)</f>
        <v>-210.81928352585101</v>
      </c>
      <c r="AA52" s="48">
        <f>SUM(AA49:AA51)</f>
        <v>38314666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-241595</v>
      </c>
      <c r="D54" s="54">
        <f>+D52-D53</f>
        <v>0</v>
      </c>
      <c r="E54" s="55">
        <f t="shared" si="4"/>
        <v>38314666</v>
      </c>
      <c r="F54" s="56">
        <f t="shared" si="4"/>
        <v>38314666</v>
      </c>
      <c r="G54" s="56">
        <f t="shared" si="4"/>
        <v>8637343</v>
      </c>
      <c r="H54" s="56">
        <f t="shared" si="4"/>
        <v>-1614367</v>
      </c>
      <c r="I54" s="56">
        <f t="shared" si="4"/>
        <v>-26774083</v>
      </c>
      <c r="J54" s="56">
        <f t="shared" si="4"/>
        <v>-19751107</v>
      </c>
      <c r="K54" s="56">
        <f t="shared" si="4"/>
        <v>-1378358</v>
      </c>
      <c r="L54" s="56">
        <f t="shared" si="4"/>
        <v>3181443</v>
      </c>
      <c r="M54" s="56">
        <f t="shared" si="4"/>
        <v>-3281852</v>
      </c>
      <c r="N54" s="56">
        <f t="shared" si="4"/>
        <v>-1478767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-21229874</v>
      </c>
      <c r="X54" s="56">
        <f t="shared" si="4"/>
        <v>19157202</v>
      </c>
      <c r="Y54" s="56">
        <f t="shared" si="4"/>
        <v>-40387076</v>
      </c>
      <c r="Z54" s="57">
        <f>+IF(X54&lt;&gt;0,+(Y54/X54)*100,0)</f>
        <v>-210.81928352585101</v>
      </c>
      <c r="AA54" s="54">
        <f>+AA52-AA53</f>
        <v>38314666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-241595</v>
      </c>
      <c r="D57" s="48">
        <f>SUM(D54:D56)</f>
        <v>0</v>
      </c>
      <c r="E57" s="49">
        <f t="shared" si="5"/>
        <v>38314666</v>
      </c>
      <c r="F57" s="50">
        <f t="shared" si="5"/>
        <v>38314666</v>
      </c>
      <c r="G57" s="50">
        <f t="shared" si="5"/>
        <v>8637343</v>
      </c>
      <c r="H57" s="50">
        <f t="shared" si="5"/>
        <v>-1614367</v>
      </c>
      <c r="I57" s="50">
        <f t="shared" si="5"/>
        <v>-26774083</v>
      </c>
      <c r="J57" s="50">
        <f t="shared" si="5"/>
        <v>-19751107</v>
      </c>
      <c r="K57" s="50">
        <f t="shared" si="5"/>
        <v>-1378358</v>
      </c>
      <c r="L57" s="50">
        <f t="shared" si="5"/>
        <v>3181443</v>
      </c>
      <c r="M57" s="50">
        <f t="shared" si="5"/>
        <v>-3281852</v>
      </c>
      <c r="N57" s="50">
        <f t="shared" si="5"/>
        <v>-1478767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-21229874</v>
      </c>
      <c r="X57" s="50">
        <f t="shared" si="5"/>
        <v>19157202</v>
      </c>
      <c r="Y57" s="50">
        <f t="shared" si="5"/>
        <v>-40387076</v>
      </c>
      <c r="Z57" s="51">
        <f>+IF(X57&lt;&gt;0,+(Y57/X57)*100,0)</f>
        <v>-210.81928352585101</v>
      </c>
      <c r="AA57" s="48">
        <f>SUM(AA54:AA56)</f>
        <v>38314666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-241595</v>
      </c>
      <c r="D60" s="65">
        <f>SUM(D57:D59)</f>
        <v>0</v>
      </c>
      <c r="E60" s="66">
        <f t="shared" si="6"/>
        <v>38314666</v>
      </c>
      <c r="F60" s="67">
        <f t="shared" si="6"/>
        <v>38314666</v>
      </c>
      <c r="G60" s="67">
        <f t="shared" si="6"/>
        <v>8637343</v>
      </c>
      <c r="H60" s="67">
        <f t="shared" si="6"/>
        <v>-1614367</v>
      </c>
      <c r="I60" s="67">
        <f t="shared" si="6"/>
        <v>-26774083</v>
      </c>
      <c r="J60" s="67">
        <f t="shared" si="6"/>
        <v>-19751107</v>
      </c>
      <c r="K60" s="67">
        <f t="shared" si="6"/>
        <v>-1378358</v>
      </c>
      <c r="L60" s="67">
        <f t="shared" si="6"/>
        <v>3181443</v>
      </c>
      <c r="M60" s="67">
        <f t="shared" si="6"/>
        <v>-3281852</v>
      </c>
      <c r="N60" s="67">
        <f t="shared" si="6"/>
        <v>-1478767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-21229874</v>
      </c>
      <c r="X60" s="67">
        <f t="shared" si="6"/>
        <v>19157202</v>
      </c>
      <c r="Y60" s="67">
        <f t="shared" si="6"/>
        <v>-40387076</v>
      </c>
      <c r="Z60" s="68">
        <f>+IF(X60&lt;&gt;0,+(Y60/X60)*100,0)</f>
        <v>-210.81928352585101</v>
      </c>
      <c r="AA60" s="65">
        <f>SUM(AA57:AA59)</f>
        <v>38314666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37815829</v>
      </c>
      <c r="D8" s="20"/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>
        <v>3106307</v>
      </c>
      <c r="L8" s="22">
        <v>3081463</v>
      </c>
      <c r="M8" s="22">
        <v>2990223</v>
      </c>
      <c r="N8" s="22">
        <v>9177993</v>
      </c>
      <c r="O8" s="22"/>
      <c r="P8" s="22"/>
      <c r="Q8" s="22"/>
      <c r="R8" s="22"/>
      <c r="S8" s="22"/>
      <c r="T8" s="22"/>
      <c r="U8" s="22"/>
      <c r="V8" s="22"/>
      <c r="W8" s="22">
        <v>18383882</v>
      </c>
      <c r="X8" s="22">
        <v>16012722</v>
      </c>
      <c r="Y8" s="22">
        <v>2371160</v>
      </c>
      <c r="Z8" s="23">
        <v>14.807975808235478</v>
      </c>
      <c r="AA8" s="20">
        <v>32025444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4846361</v>
      </c>
      <c r="D13" s="20"/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>
        <v>1272574</v>
      </c>
      <c r="L13" s="22">
        <v>1622693</v>
      </c>
      <c r="M13" s="22">
        <v>1620406</v>
      </c>
      <c r="N13" s="22">
        <v>4515673</v>
      </c>
      <c r="O13" s="22"/>
      <c r="P13" s="22"/>
      <c r="Q13" s="22"/>
      <c r="R13" s="22"/>
      <c r="S13" s="22"/>
      <c r="T13" s="22"/>
      <c r="U13" s="22"/>
      <c r="V13" s="22"/>
      <c r="W13" s="22">
        <v>9492957</v>
      </c>
      <c r="X13" s="22">
        <v>10019562</v>
      </c>
      <c r="Y13" s="22">
        <v>-526605</v>
      </c>
      <c r="Z13" s="23">
        <v>-5.255768665336868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8000466</v>
      </c>
      <c r="D26" s="20"/>
      <c r="E26" s="21">
        <v>8301960</v>
      </c>
      <c r="F26" s="22">
        <v>8301960</v>
      </c>
      <c r="G26" s="22">
        <v>3459184</v>
      </c>
      <c r="H26" s="22"/>
      <c r="I26" s="22"/>
      <c r="J26" s="22">
        <v>3459184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3459184</v>
      </c>
      <c r="X26" s="22">
        <v>5534640</v>
      </c>
      <c r="Y26" s="22">
        <v>-2075456</v>
      </c>
      <c r="Z26" s="23">
        <v>-37.499385687235304</v>
      </c>
      <c r="AA26" s="20">
        <v>8301960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50662656</v>
      </c>
      <c r="D33" s="29">
        <f t="shared" ref="D33:Y33" si="0">SUM(D6:D32)</f>
        <v>0</v>
      </c>
      <c r="E33" s="30">
        <f t="shared" si="0"/>
        <v>60366528</v>
      </c>
      <c r="F33" s="31">
        <f t="shared" si="0"/>
        <v>60366528</v>
      </c>
      <c r="G33" s="31">
        <f t="shared" si="0"/>
        <v>8157479</v>
      </c>
      <c r="H33" s="31">
        <f t="shared" si="0"/>
        <v>4785088</v>
      </c>
      <c r="I33" s="31">
        <f t="shared" si="0"/>
        <v>4699790</v>
      </c>
      <c r="J33" s="31">
        <f t="shared" si="0"/>
        <v>17642357</v>
      </c>
      <c r="K33" s="31">
        <f t="shared" si="0"/>
        <v>4378881</v>
      </c>
      <c r="L33" s="31">
        <f t="shared" si="0"/>
        <v>4704156</v>
      </c>
      <c r="M33" s="31">
        <f t="shared" si="0"/>
        <v>4610629</v>
      </c>
      <c r="N33" s="31">
        <f t="shared" si="0"/>
        <v>13693666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31336023</v>
      </c>
      <c r="X33" s="31">
        <f t="shared" si="0"/>
        <v>31566924</v>
      </c>
      <c r="Y33" s="31">
        <f t="shared" si="0"/>
        <v>-230901</v>
      </c>
      <c r="Z33" s="32">
        <f>+IF(X33&lt;&gt;0,+(Y33/X33)*100,0)</f>
        <v>-0.7314649979833322</v>
      </c>
      <c r="AA33" s="29">
        <f>SUM(AA6:AA32)</f>
        <v>60366528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12895634</v>
      </c>
      <c r="D35" s="20"/>
      <c r="E35" s="21">
        <v>14209872</v>
      </c>
      <c r="F35" s="22">
        <v>14209872</v>
      </c>
      <c r="G35" s="22"/>
      <c r="H35" s="22">
        <v>2101835</v>
      </c>
      <c r="I35" s="22">
        <v>1631551</v>
      </c>
      <c r="J35" s="22">
        <v>3733386</v>
      </c>
      <c r="K35" s="22">
        <v>1599044</v>
      </c>
      <c r="L35" s="22">
        <v>1126978</v>
      </c>
      <c r="M35" s="22">
        <v>1105871</v>
      </c>
      <c r="N35" s="22">
        <v>3831893</v>
      </c>
      <c r="O35" s="22"/>
      <c r="P35" s="22"/>
      <c r="Q35" s="22"/>
      <c r="R35" s="22"/>
      <c r="S35" s="22"/>
      <c r="T35" s="22"/>
      <c r="U35" s="22"/>
      <c r="V35" s="22"/>
      <c r="W35" s="22">
        <v>7565279</v>
      </c>
      <c r="X35" s="22">
        <v>7104936</v>
      </c>
      <c r="Y35" s="22">
        <v>460343</v>
      </c>
      <c r="Z35" s="23">
        <v>6.4791998126372983</v>
      </c>
      <c r="AA35" s="20">
        <v>14209872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4685550</v>
      </c>
      <c r="D38" s="20"/>
      <c r="E38" s="21">
        <v>8277756</v>
      </c>
      <c r="F38" s="22">
        <v>8277756</v>
      </c>
      <c r="G38" s="22">
        <v>493631</v>
      </c>
      <c r="H38" s="22">
        <v>133200</v>
      </c>
      <c r="I38" s="22">
        <v>177829</v>
      </c>
      <c r="J38" s="22">
        <v>804660</v>
      </c>
      <c r="K38" s="22">
        <v>877624</v>
      </c>
      <c r="L38" s="22">
        <v>348752</v>
      </c>
      <c r="M38" s="22">
        <v>264300</v>
      </c>
      <c r="N38" s="22">
        <v>1490676</v>
      </c>
      <c r="O38" s="22"/>
      <c r="P38" s="22"/>
      <c r="Q38" s="22"/>
      <c r="R38" s="22"/>
      <c r="S38" s="22"/>
      <c r="T38" s="22"/>
      <c r="U38" s="22"/>
      <c r="V38" s="22"/>
      <c r="W38" s="22">
        <v>2295336</v>
      </c>
      <c r="X38" s="22">
        <v>4138878</v>
      </c>
      <c r="Y38" s="22">
        <v>-1843542</v>
      </c>
      <c r="Z38" s="23">
        <v>-44.542071546926486</v>
      </c>
      <c r="AA38" s="20">
        <v>8277756</v>
      </c>
    </row>
    <row r="39" spans="1:27" x14ac:dyDescent="0.25">
      <c r="A39" s="19" t="s">
        <v>65</v>
      </c>
      <c r="B39" s="15" t="s">
        <v>32</v>
      </c>
      <c r="C39" s="20">
        <v>5866982</v>
      </c>
      <c r="D39" s="20"/>
      <c r="E39" s="21">
        <v>12055704</v>
      </c>
      <c r="F39" s="22">
        <v>12055704</v>
      </c>
      <c r="G39" s="22"/>
      <c r="H39" s="22"/>
      <c r="I39" s="22">
        <v>1466745</v>
      </c>
      <c r="J39" s="22">
        <v>1466745</v>
      </c>
      <c r="K39" s="22"/>
      <c r="L39" s="22">
        <v>488915</v>
      </c>
      <c r="M39" s="22">
        <v>977830</v>
      </c>
      <c r="N39" s="22">
        <v>1466745</v>
      </c>
      <c r="O39" s="22"/>
      <c r="P39" s="22"/>
      <c r="Q39" s="22"/>
      <c r="R39" s="22"/>
      <c r="S39" s="22"/>
      <c r="T39" s="22"/>
      <c r="U39" s="22"/>
      <c r="V39" s="22"/>
      <c r="W39" s="22">
        <v>2933490</v>
      </c>
      <c r="X39" s="22">
        <v>6027852</v>
      </c>
      <c r="Y39" s="22">
        <v>-3094362</v>
      </c>
      <c r="Z39" s="23">
        <v>-51.334405688792629</v>
      </c>
      <c r="AA39" s="20">
        <v>12055704</v>
      </c>
    </row>
    <row r="40" spans="1:27" x14ac:dyDescent="0.25">
      <c r="A40" s="19" t="s">
        <v>66</v>
      </c>
      <c r="B40" s="15" t="s">
        <v>32</v>
      </c>
      <c r="C40" s="20">
        <v>16490524</v>
      </c>
      <c r="D40" s="20"/>
      <c r="E40" s="21">
        <v>12608964</v>
      </c>
      <c r="F40" s="22">
        <v>12608964</v>
      </c>
      <c r="G40" s="22"/>
      <c r="H40" s="22">
        <v>2748421</v>
      </c>
      <c r="I40" s="22">
        <v>1374210</v>
      </c>
      <c r="J40" s="22">
        <v>4122631</v>
      </c>
      <c r="K40" s="22">
        <v>1374210</v>
      </c>
      <c r="L40" s="22">
        <v>1374210</v>
      </c>
      <c r="M40" s="22">
        <v>1374210</v>
      </c>
      <c r="N40" s="22">
        <v>4122630</v>
      </c>
      <c r="O40" s="22"/>
      <c r="P40" s="22"/>
      <c r="Q40" s="22"/>
      <c r="R40" s="22"/>
      <c r="S40" s="22"/>
      <c r="T40" s="22"/>
      <c r="U40" s="22"/>
      <c r="V40" s="22"/>
      <c r="W40" s="22">
        <v>8245261</v>
      </c>
      <c r="X40" s="22">
        <v>6304482</v>
      </c>
      <c r="Y40" s="22">
        <v>1940779</v>
      </c>
      <c r="Z40" s="23">
        <v>30.784115173934989</v>
      </c>
      <c r="AA40" s="20">
        <v>12608964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-30302</v>
      </c>
      <c r="D42" s="20"/>
      <c r="E42" s="21">
        <v>678900</v>
      </c>
      <c r="F42" s="22">
        <v>678900</v>
      </c>
      <c r="G42" s="22">
        <v>1243</v>
      </c>
      <c r="H42" s="22"/>
      <c r="I42" s="22"/>
      <c r="J42" s="22">
        <v>1243</v>
      </c>
      <c r="K42" s="22"/>
      <c r="L42" s="22">
        <v>8078</v>
      </c>
      <c r="M42" s="22"/>
      <c r="N42" s="22">
        <v>8078</v>
      </c>
      <c r="O42" s="22"/>
      <c r="P42" s="22"/>
      <c r="Q42" s="22"/>
      <c r="R42" s="22"/>
      <c r="S42" s="22"/>
      <c r="T42" s="22"/>
      <c r="U42" s="22"/>
      <c r="V42" s="22"/>
      <c r="W42" s="22">
        <v>9321</v>
      </c>
      <c r="X42" s="22">
        <v>339450</v>
      </c>
      <c r="Y42" s="22">
        <v>-330129</v>
      </c>
      <c r="Z42" s="23">
        <v>-97.254087494476366</v>
      </c>
      <c r="AA42" s="20">
        <v>678900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18888763</v>
      </c>
      <c r="D44" s="20"/>
      <c r="E44" s="21">
        <v>11105820</v>
      </c>
      <c r="F44" s="22">
        <v>11105820</v>
      </c>
      <c r="G44" s="22"/>
      <c r="H44" s="22">
        <v>800183</v>
      </c>
      <c r="I44" s="22">
        <v>573058</v>
      </c>
      <c r="J44" s="22">
        <v>1373241</v>
      </c>
      <c r="K44" s="22">
        <v>3987558</v>
      </c>
      <c r="L44" s="22">
        <v>2529494</v>
      </c>
      <c r="M44" s="22">
        <v>-18009</v>
      </c>
      <c r="N44" s="22">
        <v>6499043</v>
      </c>
      <c r="O44" s="22"/>
      <c r="P44" s="22"/>
      <c r="Q44" s="22"/>
      <c r="R44" s="22"/>
      <c r="S44" s="22"/>
      <c r="T44" s="22"/>
      <c r="U44" s="22"/>
      <c r="V44" s="22"/>
      <c r="W44" s="22">
        <v>7872284</v>
      </c>
      <c r="X44" s="22">
        <v>5552910</v>
      </c>
      <c r="Y44" s="22">
        <v>2319374</v>
      </c>
      <c r="Z44" s="23">
        <v>41.768622217900166</v>
      </c>
      <c r="AA44" s="20">
        <v>11105820</v>
      </c>
    </row>
    <row r="45" spans="1:27" x14ac:dyDescent="0.25">
      <c r="A45" s="19" t="s">
        <v>70</v>
      </c>
      <c r="B45" s="15" t="s">
        <v>32</v>
      </c>
      <c r="C45" s="20">
        <v>7010535</v>
      </c>
      <c r="D45" s="20"/>
      <c r="E45" s="21">
        <v>9392940</v>
      </c>
      <c r="F45" s="22">
        <v>9392940</v>
      </c>
      <c r="G45" s="22">
        <v>113474</v>
      </c>
      <c r="H45" s="22">
        <v>16761</v>
      </c>
      <c r="I45" s="22">
        <v>208661</v>
      </c>
      <c r="J45" s="22">
        <v>338896</v>
      </c>
      <c r="K45" s="22">
        <v>11296</v>
      </c>
      <c r="L45" s="22">
        <v>14922</v>
      </c>
      <c r="M45" s="22">
        <v>8899</v>
      </c>
      <c r="N45" s="22">
        <v>35117</v>
      </c>
      <c r="O45" s="22"/>
      <c r="P45" s="22"/>
      <c r="Q45" s="22"/>
      <c r="R45" s="22"/>
      <c r="S45" s="22"/>
      <c r="T45" s="22"/>
      <c r="U45" s="22"/>
      <c r="V45" s="22"/>
      <c r="W45" s="22">
        <v>374013</v>
      </c>
      <c r="X45" s="22">
        <v>4696470</v>
      </c>
      <c r="Y45" s="22">
        <v>-4322457</v>
      </c>
      <c r="Z45" s="23">
        <v>-92.036295345227373</v>
      </c>
      <c r="AA45" s="20">
        <v>9392940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65807686</v>
      </c>
      <c r="D48" s="29">
        <f t="shared" ref="D48:Y48" si="1">SUM(D35:D47)</f>
        <v>0</v>
      </c>
      <c r="E48" s="30">
        <f t="shared" si="1"/>
        <v>68329956</v>
      </c>
      <c r="F48" s="31">
        <f t="shared" si="1"/>
        <v>68329956</v>
      </c>
      <c r="G48" s="31">
        <f t="shared" si="1"/>
        <v>608348</v>
      </c>
      <c r="H48" s="31">
        <f t="shared" si="1"/>
        <v>5800400</v>
      </c>
      <c r="I48" s="31">
        <f t="shared" si="1"/>
        <v>5432054</v>
      </c>
      <c r="J48" s="31">
        <f t="shared" si="1"/>
        <v>11840802</v>
      </c>
      <c r="K48" s="31">
        <f t="shared" si="1"/>
        <v>7849732</v>
      </c>
      <c r="L48" s="31">
        <f t="shared" si="1"/>
        <v>5891349</v>
      </c>
      <c r="M48" s="31">
        <f t="shared" si="1"/>
        <v>3713101</v>
      </c>
      <c r="N48" s="31">
        <f t="shared" si="1"/>
        <v>17454182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29294984</v>
      </c>
      <c r="X48" s="31">
        <f t="shared" si="1"/>
        <v>34164978</v>
      </c>
      <c r="Y48" s="31">
        <f t="shared" si="1"/>
        <v>-4869994</v>
      </c>
      <c r="Z48" s="32">
        <f>+IF(X48&lt;&gt;0,+(Y48/X48)*100,0)</f>
        <v>-14.254345487943823</v>
      </c>
      <c r="AA48" s="29">
        <f>SUM(AA35:AA47)</f>
        <v>68329956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-15145030</v>
      </c>
      <c r="D49" s="39">
        <f t="shared" si="2"/>
        <v>0</v>
      </c>
      <c r="E49" s="40">
        <f t="shared" si="2"/>
        <v>-7963428</v>
      </c>
      <c r="F49" s="41">
        <f t="shared" si="2"/>
        <v>-7963428</v>
      </c>
      <c r="G49" s="41">
        <f t="shared" si="2"/>
        <v>7549131</v>
      </c>
      <c r="H49" s="41">
        <f t="shared" si="2"/>
        <v>-1015312</v>
      </c>
      <c r="I49" s="41">
        <f t="shared" si="2"/>
        <v>-732264</v>
      </c>
      <c r="J49" s="41">
        <f t="shared" si="2"/>
        <v>5801555</v>
      </c>
      <c r="K49" s="41">
        <f t="shared" si="2"/>
        <v>-3470851</v>
      </c>
      <c r="L49" s="41">
        <f t="shared" si="2"/>
        <v>-1187193</v>
      </c>
      <c r="M49" s="41">
        <f t="shared" si="2"/>
        <v>897528</v>
      </c>
      <c r="N49" s="41">
        <f t="shared" si="2"/>
        <v>-3760516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2041039</v>
      </c>
      <c r="X49" s="41">
        <f t="shared" si="2"/>
        <v>-2598054</v>
      </c>
      <c r="Y49" s="41">
        <f t="shared" si="2"/>
        <v>4639093</v>
      </c>
      <c r="Z49" s="42">
        <f>+IF(X49&lt;&gt;0,+(Y49/X49)*100,0)</f>
        <v>-178.56029936252287</v>
      </c>
      <c r="AA49" s="39">
        <f>+AA33-AA48</f>
        <v>-7963428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-15145030</v>
      </c>
      <c r="D52" s="48">
        <f t="shared" si="3"/>
        <v>0</v>
      </c>
      <c r="E52" s="49">
        <f t="shared" si="3"/>
        <v>-7963428</v>
      </c>
      <c r="F52" s="50">
        <f t="shared" si="3"/>
        <v>-7963428</v>
      </c>
      <c r="G52" s="50">
        <f t="shared" si="3"/>
        <v>7549131</v>
      </c>
      <c r="H52" s="50">
        <f t="shared" si="3"/>
        <v>-1015312</v>
      </c>
      <c r="I52" s="50">
        <f t="shared" si="3"/>
        <v>-732264</v>
      </c>
      <c r="J52" s="50">
        <f t="shared" si="3"/>
        <v>5801555</v>
      </c>
      <c r="K52" s="50">
        <f t="shared" si="3"/>
        <v>-3470851</v>
      </c>
      <c r="L52" s="50">
        <f t="shared" si="3"/>
        <v>-1187193</v>
      </c>
      <c r="M52" s="50">
        <f t="shared" si="3"/>
        <v>897528</v>
      </c>
      <c r="N52" s="50">
        <f t="shared" si="3"/>
        <v>-3760516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2041039</v>
      </c>
      <c r="X52" s="50">
        <f t="shared" si="3"/>
        <v>-2598054</v>
      </c>
      <c r="Y52" s="50">
        <f t="shared" si="3"/>
        <v>4639093</v>
      </c>
      <c r="Z52" s="51">
        <f>+IF(X52&lt;&gt;0,+(Y52/X52)*100,0)</f>
        <v>-178.56029936252287</v>
      </c>
      <c r="AA52" s="48">
        <f>SUM(AA49:AA51)</f>
        <v>-7963428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-15145030</v>
      </c>
      <c r="D54" s="54">
        <f>+D52-D53</f>
        <v>0</v>
      </c>
      <c r="E54" s="55">
        <f t="shared" si="4"/>
        <v>-7963428</v>
      </c>
      <c r="F54" s="56">
        <f t="shared" si="4"/>
        <v>-7963428</v>
      </c>
      <c r="G54" s="56">
        <f t="shared" si="4"/>
        <v>7549131</v>
      </c>
      <c r="H54" s="56">
        <f t="shared" si="4"/>
        <v>-1015312</v>
      </c>
      <c r="I54" s="56">
        <f t="shared" si="4"/>
        <v>-732264</v>
      </c>
      <c r="J54" s="56">
        <f t="shared" si="4"/>
        <v>5801555</v>
      </c>
      <c r="K54" s="56">
        <f t="shared" si="4"/>
        <v>-3470851</v>
      </c>
      <c r="L54" s="56">
        <f t="shared" si="4"/>
        <v>-1187193</v>
      </c>
      <c r="M54" s="56">
        <f t="shared" si="4"/>
        <v>897528</v>
      </c>
      <c r="N54" s="56">
        <f t="shared" si="4"/>
        <v>-3760516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2041039</v>
      </c>
      <c r="X54" s="56">
        <f t="shared" si="4"/>
        <v>-2598054</v>
      </c>
      <c r="Y54" s="56">
        <f t="shared" si="4"/>
        <v>4639093</v>
      </c>
      <c r="Z54" s="57">
        <f>+IF(X54&lt;&gt;0,+(Y54/X54)*100,0)</f>
        <v>-178.56029936252287</v>
      </c>
      <c r="AA54" s="54">
        <f>+AA52-AA53</f>
        <v>-7963428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-15145030</v>
      </c>
      <c r="D57" s="48">
        <f>SUM(D54:D56)</f>
        <v>0</v>
      </c>
      <c r="E57" s="49">
        <f t="shared" si="5"/>
        <v>-7963428</v>
      </c>
      <c r="F57" s="50">
        <f t="shared" si="5"/>
        <v>-7963428</v>
      </c>
      <c r="G57" s="50">
        <f t="shared" si="5"/>
        <v>7549131</v>
      </c>
      <c r="H57" s="50">
        <f t="shared" si="5"/>
        <v>-1015312</v>
      </c>
      <c r="I57" s="50">
        <f t="shared" si="5"/>
        <v>-732264</v>
      </c>
      <c r="J57" s="50">
        <f t="shared" si="5"/>
        <v>5801555</v>
      </c>
      <c r="K57" s="50">
        <f t="shared" si="5"/>
        <v>-3470851</v>
      </c>
      <c r="L57" s="50">
        <f t="shared" si="5"/>
        <v>-1187193</v>
      </c>
      <c r="M57" s="50">
        <f t="shared" si="5"/>
        <v>897528</v>
      </c>
      <c r="N57" s="50">
        <f t="shared" si="5"/>
        <v>-3760516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2041039</v>
      </c>
      <c r="X57" s="50">
        <f t="shared" si="5"/>
        <v>-2598054</v>
      </c>
      <c r="Y57" s="50">
        <f t="shared" si="5"/>
        <v>4639093</v>
      </c>
      <c r="Z57" s="51">
        <f>+IF(X57&lt;&gt;0,+(Y57/X57)*100,0)</f>
        <v>-178.56029936252287</v>
      </c>
      <c r="AA57" s="48">
        <f>SUM(AA54:AA56)</f>
        <v>-7963428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-15145030</v>
      </c>
      <c r="D60" s="65">
        <f>SUM(D57:D59)</f>
        <v>0</v>
      </c>
      <c r="E60" s="66">
        <f t="shared" si="6"/>
        <v>-7963428</v>
      </c>
      <c r="F60" s="67">
        <f t="shared" si="6"/>
        <v>-7963428</v>
      </c>
      <c r="G60" s="67">
        <f t="shared" si="6"/>
        <v>7549131</v>
      </c>
      <c r="H60" s="67">
        <f t="shared" si="6"/>
        <v>-1015312</v>
      </c>
      <c r="I60" s="67">
        <f t="shared" si="6"/>
        <v>-732264</v>
      </c>
      <c r="J60" s="67">
        <f t="shared" si="6"/>
        <v>5801555</v>
      </c>
      <c r="K60" s="67">
        <f t="shared" si="6"/>
        <v>-3470851</v>
      </c>
      <c r="L60" s="67">
        <f t="shared" si="6"/>
        <v>-1187193</v>
      </c>
      <c r="M60" s="67">
        <f t="shared" si="6"/>
        <v>897528</v>
      </c>
      <c r="N60" s="67">
        <f t="shared" si="6"/>
        <v>-3760516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2041039</v>
      </c>
      <c r="X60" s="67">
        <f t="shared" si="6"/>
        <v>-2598054</v>
      </c>
      <c r="Y60" s="67">
        <f t="shared" si="6"/>
        <v>4639093</v>
      </c>
      <c r="Z60" s="68">
        <f>+IF(X60&lt;&gt;0,+(Y60/X60)*100,0)</f>
        <v>-178.56029936252287</v>
      </c>
      <c r="AA60" s="65">
        <f>SUM(AA57:AA59)</f>
        <v>-7963428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48889415</v>
      </c>
      <c r="D8" s="20"/>
      <c r="E8" s="21">
        <v>51421509</v>
      </c>
      <c r="F8" s="22">
        <v>51421509</v>
      </c>
      <c r="G8" s="22">
        <v>4561608</v>
      </c>
      <c r="H8" s="22">
        <v>4567513</v>
      </c>
      <c r="I8" s="22">
        <v>4759821</v>
      </c>
      <c r="J8" s="22">
        <v>13888942</v>
      </c>
      <c r="K8" s="22">
        <v>4581698</v>
      </c>
      <c r="L8" s="22">
        <v>4293557</v>
      </c>
      <c r="M8" s="22">
        <v>4368465</v>
      </c>
      <c r="N8" s="22">
        <v>13243720</v>
      </c>
      <c r="O8" s="22"/>
      <c r="P8" s="22"/>
      <c r="Q8" s="22"/>
      <c r="R8" s="22"/>
      <c r="S8" s="22"/>
      <c r="T8" s="22"/>
      <c r="U8" s="22"/>
      <c r="V8" s="22"/>
      <c r="W8" s="22">
        <v>27132662</v>
      </c>
      <c r="X8" s="22">
        <v>25710756</v>
      </c>
      <c r="Y8" s="22">
        <v>1421906</v>
      </c>
      <c r="Z8" s="23">
        <v>5.5303935831369566</v>
      </c>
      <c r="AA8" s="20">
        <v>51421509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18339985</v>
      </c>
      <c r="D13" s="20"/>
      <c r="E13" s="21">
        <v>18774046</v>
      </c>
      <c r="F13" s="22">
        <v>18774046</v>
      </c>
      <c r="G13" s="22">
        <v>1532979</v>
      </c>
      <c r="H13" s="22">
        <v>1566090</v>
      </c>
      <c r="I13" s="22"/>
      <c r="J13" s="22">
        <v>3099069</v>
      </c>
      <c r="K13" s="22">
        <v>1611574</v>
      </c>
      <c r="L13" s="22">
        <v>3178948</v>
      </c>
      <c r="M13" s="22">
        <v>1579674</v>
      </c>
      <c r="N13" s="22">
        <v>6370196</v>
      </c>
      <c r="O13" s="22"/>
      <c r="P13" s="22"/>
      <c r="Q13" s="22"/>
      <c r="R13" s="22"/>
      <c r="S13" s="22"/>
      <c r="T13" s="22"/>
      <c r="U13" s="22"/>
      <c r="V13" s="22"/>
      <c r="W13" s="22">
        <v>9469265</v>
      </c>
      <c r="X13" s="22">
        <v>9387024</v>
      </c>
      <c r="Y13" s="22">
        <v>82241</v>
      </c>
      <c r="Z13" s="23">
        <v>0.87611366499116217</v>
      </c>
      <c r="AA13" s="20">
        <v>18774046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2105699</v>
      </c>
      <c r="F26" s="22">
        <v>2105699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1052850</v>
      </c>
      <c r="Y26" s="22">
        <v>-1052850</v>
      </c>
      <c r="Z26" s="23">
        <v>-100</v>
      </c>
      <c r="AA26" s="20">
        <v>2105699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67229400</v>
      </c>
      <c r="D33" s="29">
        <f t="shared" ref="D33:Y33" si="0">SUM(D6:D32)</f>
        <v>0</v>
      </c>
      <c r="E33" s="30">
        <f t="shared" si="0"/>
        <v>72301254</v>
      </c>
      <c r="F33" s="31">
        <f t="shared" si="0"/>
        <v>72301254</v>
      </c>
      <c r="G33" s="31">
        <f t="shared" si="0"/>
        <v>6094587</v>
      </c>
      <c r="H33" s="31">
        <f t="shared" si="0"/>
        <v>6133603</v>
      </c>
      <c r="I33" s="31">
        <f t="shared" si="0"/>
        <v>4759821</v>
      </c>
      <c r="J33" s="31">
        <f t="shared" si="0"/>
        <v>16988011</v>
      </c>
      <c r="K33" s="31">
        <f t="shared" si="0"/>
        <v>6193272</v>
      </c>
      <c r="L33" s="31">
        <f t="shared" si="0"/>
        <v>7472505</v>
      </c>
      <c r="M33" s="31">
        <f t="shared" si="0"/>
        <v>5948139</v>
      </c>
      <c r="N33" s="31">
        <f t="shared" si="0"/>
        <v>19613916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36601927</v>
      </c>
      <c r="X33" s="31">
        <f t="shared" si="0"/>
        <v>36150630</v>
      </c>
      <c r="Y33" s="31">
        <f t="shared" si="0"/>
        <v>451297</v>
      </c>
      <c r="Z33" s="32">
        <f>+IF(X33&lt;&gt;0,+(Y33/X33)*100,0)</f>
        <v>1.2483793505120104</v>
      </c>
      <c r="AA33" s="29">
        <f>SUM(AA6:AA32)</f>
        <v>72301254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47996794</v>
      </c>
      <c r="D35" s="20"/>
      <c r="E35" s="21">
        <v>50123754</v>
      </c>
      <c r="F35" s="22">
        <v>50123754</v>
      </c>
      <c r="G35" s="22"/>
      <c r="H35" s="22">
        <v>8492021</v>
      </c>
      <c r="I35" s="22">
        <v>4203053</v>
      </c>
      <c r="J35" s="22">
        <v>12695074</v>
      </c>
      <c r="K35" s="22">
        <v>4014766</v>
      </c>
      <c r="L35" s="22">
        <v>4053605</v>
      </c>
      <c r="M35" s="22">
        <v>4409746</v>
      </c>
      <c r="N35" s="22">
        <v>12478117</v>
      </c>
      <c r="O35" s="22"/>
      <c r="P35" s="22"/>
      <c r="Q35" s="22"/>
      <c r="R35" s="22"/>
      <c r="S35" s="22"/>
      <c r="T35" s="22"/>
      <c r="U35" s="22"/>
      <c r="V35" s="22"/>
      <c r="W35" s="22">
        <v>25173191</v>
      </c>
      <c r="X35" s="22">
        <v>25061868</v>
      </c>
      <c r="Y35" s="22">
        <v>111323</v>
      </c>
      <c r="Z35" s="23">
        <v>0.4441927473243415</v>
      </c>
      <c r="AA35" s="20">
        <v>50123754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540490</v>
      </c>
      <c r="F38" s="22">
        <v>540490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270240</v>
      </c>
      <c r="Y38" s="22">
        <v>-270240</v>
      </c>
      <c r="Z38" s="23">
        <v>-100</v>
      </c>
      <c r="AA38" s="20">
        <v>540490</v>
      </c>
    </row>
    <row r="39" spans="1:27" x14ac:dyDescent="0.25">
      <c r="A39" s="19" t="s">
        <v>65</v>
      </c>
      <c r="B39" s="15" t="s">
        <v>32</v>
      </c>
      <c r="C39" s="20">
        <v>206474315</v>
      </c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1039998</v>
      </c>
      <c r="Y39" s="22">
        <v>-1039998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>
        <v>13004960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221556</v>
      </c>
      <c r="D42" s="20"/>
      <c r="E42" s="21">
        <v>11890834</v>
      </c>
      <c r="F42" s="22">
        <v>11890834</v>
      </c>
      <c r="G42" s="22"/>
      <c r="H42" s="22"/>
      <c r="I42" s="22">
        <v>20921</v>
      </c>
      <c r="J42" s="22">
        <v>20921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20921</v>
      </c>
      <c r="X42" s="22">
        <v>5945412</v>
      </c>
      <c r="Y42" s="22">
        <v>-5924491</v>
      </c>
      <c r="Z42" s="23">
        <v>-99.648115218928481</v>
      </c>
      <c r="AA42" s="20">
        <v>11890834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1391</v>
      </c>
      <c r="J44" s="22">
        <v>1391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1391</v>
      </c>
      <c r="X44" s="22">
        <v>1560000</v>
      </c>
      <c r="Y44" s="22">
        <v>-1558609</v>
      </c>
      <c r="Z44" s="23">
        <v>-99.910833333333343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>
        <v>5380161</v>
      </c>
      <c r="D45" s="20"/>
      <c r="E45" s="21">
        <v>26081050</v>
      </c>
      <c r="F45" s="22">
        <v>26081050</v>
      </c>
      <c r="G45" s="22"/>
      <c r="H45" s="22">
        <v>72929</v>
      </c>
      <c r="I45" s="22">
        <v>893766</v>
      </c>
      <c r="J45" s="22">
        <v>966695</v>
      </c>
      <c r="K45" s="22">
        <v>751333</v>
      </c>
      <c r="L45" s="22">
        <v>2299454</v>
      </c>
      <c r="M45" s="22">
        <v>38538</v>
      </c>
      <c r="N45" s="22">
        <v>3089325</v>
      </c>
      <c r="O45" s="22"/>
      <c r="P45" s="22"/>
      <c r="Q45" s="22"/>
      <c r="R45" s="22"/>
      <c r="S45" s="22"/>
      <c r="T45" s="22"/>
      <c r="U45" s="22"/>
      <c r="V45" s="22"/>
      <c r="W45" s="22">
        <v>4056020</v>
      </c>
      <c r="X45" s="22">
        <v>13040526</v>
      </c>
      <c r="Y45" s="22">
        <v>-8984506</v>
      </c>
      <c r="Z45" s="23">
        <v>-68.896806769910967</v>
      </c>
      <c r="AA45" s="20">
        <v>26081050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273077786</v>
      </c>
      <c r="D48" s="29">
        <f t="shared" ref="D48:Y48" si="1">SUM(D35:D47)</f>
        <v>0</v>
      </c>
      <c r="E48" s="30">
        <f t="shared" si="1"/>
        <v>93836128</v>
      </c>
      <c r="F48" s="31">
        <f t="shared" si="1"/>
        <v>93836128</v>
      </c>
      <c r="G48" s="31">
        <f t="shared" si="1"/>
        <v>0</v>
      </c>
      <c r="H48" s="31">
        <f t="shared" si="1"/>
        <v>8564950</v>
      </c>
      <c r="I48" s="31">
        <f t="shared" si="1"/>
        <v>5119131</v>
      </c>
      <c r="J48" s="31">
        <f t="shared" si="1"/>
        <v>13684081</v>
      </c>
      <c r="K48" s="31">
        <f t="shared" si="1"/>
        <v>4766099</v>
      </c>
      <c r="L48" s="31">
        <f t="shared" si="1"/>
        <v>6353059</v>
      </c>
      <c r="M48" s="31">
        <f t="shared" si="1"/>
        <v>4448284</v>
      </c>
      <c r="N48" s="31">
        <f t="shared" si="1"/>
        <v>15567442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29251523</v>
      </c>
      <c r="X48" s="31">
        <f t="shared" si="1"/>
        <v>46918044</v>
      </c>
      <c r="Y48" s="31">
        <f t="shared" si="1"/>
        <v>-17666521</v>
      </c>
      <c r="Z48" s="32">
        <f>+IF(X48&lt;&gt;0,+(Y48/X48)*100,0)</f>
        <v>-37.654001518051352</v>
      </c>
      <c r="AA48" s="29">
        <f>SUM(AA35:AA47)</f>
        <v>93836128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-205848386</v>
      </c>
      <c r="D49" s="39">
        <f t="shared" si="2"/>
        <v>0</v>
      </c>
      <c r="E49" s="40">
        <f t="shared" si="2"/>
        <v>-21534874</v>
      </c>
      <c r="F49" s="41">
        <f t="shared" si="2"/>
        <v>-21534874</v>
      </c>
      <c r="G49" s="41">
        <f t="shared" si="2"/>
        <v>6094587</v>
      </c>
      <c r="H49" s="41">
        <f t="shared" si="2"/>
        <v>-2431347</v>
      </c>
      <c r="I49" s="41">
        <f t="shared" si="2"/>
        <v>-359310</v>
      </c>
      <c r="J49" s="41">
        <f t="shared" si="2"/>
        <v>3303930</v>
      </c>
      <c r="K49" s="41">
        <f t="shared" si="2"/>
        <v>1427173</v>
      </c>
      <c r="L49" s="41">
        <f t="shared" si="2"/>
        <v>1119446</v>
      </c>
      <c r="M49" s="41">
        <f t="shared" si="2"/>
        <v>1499855</v>
      </c>
      <c r="N49" s="41">
        <f t="shared" si="2"/>
        <v>4046474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7350404</v>
      </c>
      <c r="X49" s="41">
        <f t="shared" si="2"/>
        <v>-10767414</v>
      </c>
      <c r="Y49" s="41">
        <f t="shared" si="2"/>
        <v>18117818</v>
      </c>
      <c r="Z49" s="42">
        <f>+IF(X49&lt;&gt;0,+(Y49/X49)*100,0)</f>
        <v>-168.26526777924579</v>
      </c>
      <c r="AA49" s="39">
        <f>+AA33-AA48</f>
        <v>-21534874</v>
      </c>
    </row>
    <row r="50" spans="1:27" x14ac:dyDescent="0.25">
      <c r="A50" s="43" t="s">
        <v>75</v>
      </c>
      <c r="B50" s="15" t="s">
        <v>32</v>
      </c>
      <c r="C50" s="20">
        <v>89801313</v>
      </c>
      <c r="D50" s="20"/>
      <c r="E50" s="21">
        <v>84914579</v>
      </c>
      <c r="F50" s="22">
        <v>84914579</v>
      </c>
      <c r="G50" s="22"/>
      <c r="H50" s="22">
        <v>751751</v>
      </c>
      <c r="I50" s="22"/>
      <c r="J50" s="22">
        <v>751751</v>
      </c>
      <c r="K50" s="22"/>
      <c r="L50" s="22">
        <v>208030</v>
      </c>
      <c r="M50" s="22"/>
      <c r="N50" s="22">
        <v>208030</v>
      </c>
      <c r="O50" s="22"/>
      <c r="P50" s="22"/>
      <c r="Q50" s="22"/>
      <c r="R50" s="22"/>
      <c r="S50" s="22"/>
      <c r="T50" s="22"/>
      <c r="U50" s="22"/>
      <c r="V50" s="22"/>
      <c r="W50" s="22">
        <v>959781</v>
      </c>
      <c r="X50" s="22">
        <v>42457290</v>
      </c>
      <c r="Y50" s="22">
        <v>-41497509</v>
      </c>
      <c r="Z50" s="23">
        <v>-97.739420014796039</v>
      </c>
      <c r="AA50" s="20">
        <v>84914579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-116047073</v>
      </c>
      <c r="D52" s="48">
        <f t="shared" si="3"/>
        <v>0</v>
      </c>
      <c r="E52" s="49">
        <f t="shared" si="3"/>
        <v>63379705</v>
      </c>
      <c r="F52" s="50">
        <f t="shared" si="3"/>
        <v>63379705</v>
      </c>
      <c r="G52" s="50">
        <f t="shared" si="3"/>
        <v>6094587</v>
      </c>
      <c r="H52" s="50">
        <f t="shared" si="3"/>
        <v>-1679596</v>
      </c>
      <c r="I52" s="50">
        <f t="shared" si="3"/>
        <v>-359310</v>
      </c>
      <c r="J52" s="50">
        <f t="shared" si="3"/>
        <v>4055681</v>
      </c>
      <c r="K52" s="50">
        <f t="shared" si="3"/>
        <v>1427173</v>
      </c>
      <c r="L52" s="50">
        <f t="shared" si="3"/>
        <v>1327476</v>
      </c>
      <c r="M52" s="50">
        <f t="shared" si="3"/>
        <v>1499855</v>
      </c>
      <c r="N52" s="50">
        <f t="shared" si="3"/>
        <v>4254504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8310185</v>
      </c>
      <c r="X52" s="50">
        <f t="shared" si="3"/>
        <v>31689876</v>
      </c>
      <c r="Y52" s="50">
        <f t="shared" si="3"/>
        <v>-23379691</v>
      </c>
      <c r="Z52" s="51">
        <f>+IF(X52&lt;&gt;0,+(Y52/X52)*100,0)</f>
        <v>-73.776530397278933</v>
      </c>
      <c r="AA52" s="48">
        <f>SUM(AA49:AA51)</f>
        <v>63379705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-116047073</v>
      </c>
      <c r="D54" s="54">
        <f>+D52-D53</f>
        <v>0</v>
      </c>
      <c r="E54" s="55">
        <f t="shared" si="4"/>
        <v>63379705</v>
      </c>
      <c r="F54" s="56">
        <f t="shared" si="4"/>
        <v>63379705</v>
      </c>
      <c r="G54" s="56">
        <f t="shared" si="4"/>
        <v>6094587</v>
      </c>
      <c r="H54" s="56">
        <f t="shared" si="4"/>
        <v>-1679596</v>
      </c>
      <c r="I54" s="56">
        <f t="shared" si="4"/>
        <v>-359310</v>
      </c>
      <c r="J54" s="56">
        <f t="shared" si="4"/>
        <v>4055681</v>
      </c>
      <c r="K54" s="56">
        <f t="shared" si="4"/>
        <v>1427173</v>
      </c>
      <c r="L54" s="56">
        <f t="shared" si="4"/>
        <v>1327476</v>
      </c>
      <c r="M54" s="56">
        <f t="shared" si="4"/>
        <v>1499855</v>
      </c>
      <c r="N54" s="56">
        <f t="shared" si="4"/>
        <v>4254504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8310185</v>
      </c>
      <c r="X54" s="56">
        <f t="shared" si="4"/>
        <v>31689876</v>
      </c>
      <c r="Y54" s="56">
        <f t="shared" si="4"/>
        <v>-23379691</v>
      </c>
      <c r="Z54" s="57">
        <f>+IF(X54&lt;&gt;0,+(Y54/X54)*100,0)</f>
        <v>-73.776530397278933</v>
      </c>
      <c r="AA54" s="54">
        <f>+AA52-AA53</f>
        <v>63379705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-116047073</v>
      </c>
      <c r="D57" s="48">
        <f>SUM(D54:D56)</f>
        <v>0</v>
      </c>
      <c r="E57" s="49">
        <f t="shared" si="5"/>
        <v>63379705</v>
      </c>
      <c r="F57" s="50">
        <f t="shared" si="5"/>
        <v>63379705</v>
      </c>
      <c r="G57" s="50">
        <f t="shared" si="5"/>
        <v>6094587</v>
      </c>
      <c r="H57" s="50">
        <f t="shared" si="5"/>
        <v>-1679596</v>
      </c>
      <c r="I57" s="50">
        <f t="shared" si="5"/>
        <v>-359310</v>
      </c>
      <c r="J57" s="50">
        <f t="shared" si="5"/>
        <v>4055681</v>
      </c>
      <c r="K57" s="50">
        <f t="shared" si="5"/>
        <v>1427173</v>
      </c>
      <c r="L57" s="50">
        <f t="shared" si="5"/>
        <v>1327476</v>
      </c>
      <c r="M57" s="50">
        <f t="shared" si="5"/>
        <v>1499855</v>
      </c>
      <c r="N57" s="50">
        <f t="shared" si="5"/>
        <v>4254504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8310185</v>
      </c>
      <c r="X57" s="50">
        <f t="shared" si="5"/>
        <v>31689876</v>
      </c>
      <c r="Y57" s="50">
        <f t="shared" si="5"/>
        <v>-23379691</v>
      </c>
      <c r="Z57" s="51">
        <f>+IF(X57&lt;&gt;0,+(Y57/X57)*100,0)</f>
        <v>-73.776530397278933</v>
      </c>
      <c r="AA57" s="48">
        <f>SUM(AA54:AA56)</f>
        <v>63379705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-116047073</v>
      </c>
      <c r="D60" s="65">
        <f>SUM(D57:D59)</f>
        <v>0</v>
      </c>
      <c r="E60" s="66">
        <f t="shared" si="6"/>
        <v>63379705</v>
      </c>
      <c r="F60" s="67">
        <f t="shared" si="6"/>
        <v>63379705</v>
      </c>
      <c r="G60" s="67">
        <f t="shared" si="6"/>
        <v>6094587</v>
      </c>
      <c r="H60" s="67">
        <f t="shared" si="6"/>
        <v>-1679596</v>
      </c>
      <c r="I60" s="67">
        <f t="shared" si="6"/>
        <v>-359310</v>
      </c>
      <c r="J60" s="67">
        <f t="shared" si="6"/>
        <v>4055681</v>
      </c>
      <c r="K60" s="67">
        <f t="shared" si="6"/>
        <v>1427173</v>
      </c>
      <c r="L60" s="67">
        <f t="shared" si="6"/>
        <v>1327476</v>
      </c>
      <c r="M60" s="67">
        <f t="shared" si="6"/>
        <v>1499855</v>
      </c>
      <c r="N60" s="67">
        <f t="shared" si="6"/>
        <v>4254504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8310185</v>
      </c>
      <c r="X60" s="67">
        <f t="shared" si="6"/>
        <v>31689876</v>
      </c>
      <c r="Y60" s="67">
        <f t="shared" si="6"/>
        <v>-23379691</v>
      </c>
      <c r="Z60" s="68">
        <f>+IF(X60&lt;&gt;0,+(Y60/X60)*100,0)</f>
        <v>-73.776530397278933</v>
      </c>
      <c r="AA60" s="65">
        <f>SUM(AA57:AA59)</f>
        <v>63379705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4626287</v>
      </c>
      <c r="D8" s="20"/>
      <c r="E8" s="21">
        <v>20578707</v>
      </c>
      <c r="F8" s="22">
        <v>20578707</v>
      </c>
      <c r="G8" s="22"/>
      <c r="H8" s="22">
        <v>1570917</v>
      </c>
      <c r="I8" s="22">
        <v>1602607</v>
      </c>
      <c r="J8" s="22">
        <v>3173524</v>
      </c>
      <c r="K8" s="22">
        <v>1605238</v>
      </c>
      <c r="L8" s="22">
        <v>1563622</v>
      </c>
      <c r="M8" s="22">
        <v>1609145</v>
      </c>
      <c r="N8" s="22">
        <v>4778005</v>
      </c>
      <c r="O8" s="22"/>
      <c r="P8" s="22"/>
      <c r="Q8" s="22"/>
      <c r="R8" s="22"/>
      <c r="S8" s="22"/>
      <c r="T8" s="22"/>
      <c r="U8" s="22"/>
      <c r="V8" s="22"/>
      <c r="W8" s="22">
        <v>7951529</v>
      </c>
      <c r="X8" s="22">
        <v>10555665</v>
      </c>
      <c r="Y8" s="22">
        <v>-2604136</v>
      </c>
      <c r="Z8" s="23">
        <v>-24.670506311066141</v>
      </c>
      <c r="AA8" s="20">
        <v>20578707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15356623</v>
      </c>
      <c r="F13" s="22">
        <v>15356623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7678314</v>
      </c>
      <c r="Y13" s="22">
        <v>-7678314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2964085</v>
      </c>
      <c r="F26" s="22">
        <v>2964085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1482042</v>
      </c>
      <c r="Y26" s="22">
        <v>-1482042</v>
      </c>
      <c r="Z26" s="23">
        <v>-100</v>
      </c>
      <c r="AA26" s="20">
        <v>2964085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4626287</v>
      </c>
      <c r="D33" s="29">
        <f t="shared" ref="D33:Y33" si="0">SUM(D6:D32)</f>
        <v>0</v>
      </c>
      <c r="E33" s="30">
        <f t="shared" si="0"/>
        <v>38899415</v>
      </c>
      <c r="F33" s="31">
        <f t="shared" si="0"/>
        <v>38899415</v>
      </c>
      <c r="G33" s="31">
        <f t="shared" si="0"/>
        <v>0</v>
      </c>
      <c r="H33" s="31">
        <f t="shared" si="0"/>
        <v>1570917</v>
      </c>
      <c r="I33" s="31">
        <f t="shared" si="0"/>
        <v>1602607</v>
      </c>
      <c r="J33" s="31">
        <f t="shared" si="0"/>
        <v>3173524</v>
      </c>
      <c r="K33" s="31">
        <f t="shared" si="0"/>
        <v>1605238</v>
      </c>
      <c r="L33" s="31">
        <f t="shared" si="0"/>
        <v>1563622</v>
      </c>
      <c r="M33" s="31">
        <f t="shared" si="0"/>
        <v>1609145</v>
      </c>
      <c r="N33" s="31">
        <f t="shared" si="0"/>
        <v>4778005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7951529</v>
      </c>
      <c r="X33" s="31">
        <f t="shared" si="0"/>
        <v>19716021</v>
      </c>
      <c r="Y33" s="31">
        <f t="shared" si="0"/>
        <v>-11764492</v>
      </c>
      <c r="Z33" s="32">
        <f>+IF(X33&lt;&gt;0,+(Y33/X33)*100,0)</f>
        <v>-59.669707188889689</v>
      </c>
      <c r="AA33" s="29">
        <f>SUM(AA6:AA32)</f>
        <v>38899415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2381537</v>
      </c>
      <c r="D35" s="20"/>
      <c r="E35" s="21">
        <v>10794435</v>
      </c>
      <c r="F35" s="22">
        <v>10794435</v>
      </c>
      <c r="G35" s="22"/>
      <c r="H35" s="22">
        <v>1032696</v>
      </c>
      <c r="I35" s="22">
        <v>972180</v>
      </c>
      <c r="J35" s="22">
        <v>2004876</v>
      </c>
      <c r="K35" s="22">
        <v>972365</v>
      </c>
      <c r="L35" s="22">
        <v>1054557</v>
      </c>
      <c r="M35" s="22">
        <v>1104743</v>
      </c>
      <c r="N35" s="22">
        <v>3131665</v>
      </c>
      <c r="O35" s="22"/>
      <c r="P35" s="22"/>
      <c r="Q35" s="22"/>
      <c r="R35" s="22"/>
      <c r="S35" s="22"/>
      <c r="T35" s="22"/>
      <c r="U35" s="22"/>
      <c r="V35" s="22"/>
      <c r="W35" s="22">
        <v>5136541</v>
      </c>
      <c r="X35" s="22">
        <v>5871732</v>
      </c>
      <c r="Y35" s="22">
        <v>-735191</v>
      </c>
      <c r="Z35" s="23">
        <v>-12.52085415342526</v>
      </c>
      <c r="AA35" s="20">
        <v>10794435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22226894</v>
      </c>
      <c r="D39" s="20"/>
      <c r="E39" s="21">
        <v>10672321</v>
      </c>
      <c r="F39" s="22">
        <v>10672321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5336160</v>
      </c>
      <c r="Y39" s="22">
        <v>-5336160</v>
      </c>
      <c r="Z39" s="23">
        <v>-100</v>
      </c>
      <c r="AA39" s="20">
        <v>10672321</v>
      </c>
    </row>
    <row r="40" spans="1:27" x14ac:dyDescent="0.25">
      <c r="A40" s="19" t="s">
        <v>66</v>
      </c>
      <c r="B40" s="15" t="s">
        <v>32</v>
      </c>
      <c r="C40" s="20">
        <v>-1341554</v>
      </c>
      <c r="D40" s="20"/>
      <c r="E40" s="21">
        <v>6882676</v>
      </c>
      <c r="F40" s="22">
        <v>6882676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3441336</v>
      </c>
      <c r="Y40" s="22">
        <v>-3441336</v>
      </c>
      <c r="Z40" s="23">
        <v>-100</v>
      </c>
      <c r="AA40" s="20">
        <v>6882676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13567175</v>
      </c>
      <c r="D42" s="20"/>
      <c r="E42" s="21">
        <v>1466321</v>
      </c>
      <c r="F42" s="22">
        <v>1466321</v>
      </c>
      <c r="G42" s="22"/>
      <c r="H42" s="22">
        <v>4729</v>
      </c>
      <c r="I42" s="22">
        <v>19617</v>
      </c>
      <c r="J42" s="22">
        <v>24346</v>
      </c>
      <c r="K42" s="22">
        <v>14387</v>
      </c>
      <c r="L42" s="22">
        <v>67846</v>
      </c>
      <c r="M42" s="22">
        <v>105728</v>
      </c>
      <c r="N42" s="22">
        <v>187961</v>
      </c>
      <c r="O42" s="22"/>
      <c r="P42" s="22"/>
      <c r="Q42" s="22"/>
      <c r="R42" s="22"/>
      <c r="S42" s="22"/>
      <c r="T42" s="22"/>
      <c r="U42" s="22"/>
      <c r="V42" s="22"/>
      <c r="W42" s="22">
        <v>212307</v>
      </c>
      <c r="X42" s="22">
        <v>335298</v>
      </c>
      <c r="Y42" s="22">
        <v>-122991</v>
      </c>
      <c r="Z42" s="23">
        <v>-36.681101587244783</v>
      </c>
      <c r="AA42" s="20">
        <v>1466321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399318</v>
      </c>
      <c r="D45" s="20"/>
      <c r="E45" s="21">
        <v>1118578</v>
      </c>
      <c r="F45" s="22">
        <v>1118578</v>
      </c>
      <c r="G45" s="22"/>
      <c r="H45" s="22">
        <v>12586</v>
      </c>
      <c r="I45" s="22">
        <v>6871</v>
      </c>
      <c r="J45" s="22">
        <v>19457</v>
      </c>
      <c r="K45" s="22">
        <v>6878</v>
      </c>
      <c r="L45" s="22">
        <v>8271</v>
      </c>
      <c r="M45" s="22">
        <v>8250</v>
      </c>
      <c r="N45" s="22">
        <v>23399</v>
      </c>
      <c r="O45" s="22"/>
      <c r="P45" s="22"/>
      <c r="Q45" s="22"/>
      <c r="R45" s="22"/>
      <c r="S45" s="22"/>
      <c r="T45" s="22"/>
      <c r="U45" s="22"/>
      <c r="V45" s="22"/>
      <c r="W45" s="22">
        <v>42856</v>
      </c>
      <c r="X45" s="22">
        <v>553633</v>
      </c>
      <c r="Y45" s="22">
        <v>-510777</v>
      </c>
      <c r="Z45" s="23">
        <v>-92.259131952033201</v>
      </c>
      <c r="AA45" s="20">
        <v>1118578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37233370</v>
      </c>
      <c r="D48" s="29">
        <f t="shared" ref="D48:Y48" si="1">SUM(D35:D47)</f>
        <v>0</v>
      </c>
      <c r="E48" s="30">
        <f t="shared" si="1"/>
        <v>30934331</v>
      </c>
      <c r="F48" s="31">
        <f t="shared" si="1"/>
        <v>30934331</v>
      </c>
      <c r="G48" s="31">
        <f t="shared" si="1"/>
        <v>0</v>
      </c>
      <c r="H48" s="31">
        <f t="shared" si="1"/>
        <v>1050011</v>
      </c>
      <c r="I48" s="31">
        <f t="shared" si="1"/>
        <v>998668</v>
      </c>
      <c r="J48" s="31">
        <f t="shared" si="1"/>
        <v>2048679</v>
      </c>
      <c r="K48" s="31">
        <f t="shared" si="1"/>
        <v>993630</v>
      </c>
      <c r="L48" s="31">
        <f t="shared" si="1"/>
        <v>1130674</v>
      </c>
      <c r="M48" s="31">
        <f t="shared" si="1"/>
        <v>1218721</v>
      </c>
      <c r="N48" s="31">
        <f t="shared" si="1"/>
        <v>3343025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5391704</v>
      </c>
      <c r="X48" s="31">
        <f t="shared" si="1"/>
        <v>15538159</v>
      </c>
      <c r="Y48" s="31">
        <f t="shared" si="1"/>
        <v>-10146455</v>
      </c>
      <c r="Z48" s="32">
        <f>+IF(X48&lt;&gt;0,+(Y48/X48)*100,0)</f>
        <v>-65.300239236836234</v>
      </c>
      <c r="AA48" s="29">
        <f>SUM(AA35:AA47)</f>
        <v>30934331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-32607083</v>
      </c>
      <c r="D49" s="39">
        <f t="shared" si="2"/>
        <v>0</v>
      </c>
      <c r="E49" s="40">
        <f t="shared" si="2"/>
        <v>7965084</v>
      </c>
      <c r="F49" s="41">
        <f t="shared" si="2"/>
        <v>7965084</v>
      </c>
      <c r="G49" s="41">
        <f t="shared" si="2"/>
        <v>0</v>
      </c>
      <c r="H49" s="41">
        <f t="shared" si="2"/>
        <v>520906</v>
      </c>
      <c r="I49" s="41">
        <f t="shared" si="2"/>
        <v>603939</v>
      </c>
      <c r="J49" s="41">
        <f t="shared" si="2"/>
        <v>1124845</v>
      </c>
      <c r="K49" s="41">
        <f t="shared" si="2"/>
        <v>611608</v>
      </c>
      <c r="L49" s="41">
        <f t="shared" si="2"/>
        <v>432948</v>
      </c>
      <c r="M49" s="41">
        <f t="shared" si="2"/>
        <v>390424</v>
      </c>
      <c r="N49" s="41">
        <f t="shared" si="2"/>
        <v>1434980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2559825</v>
      </c>
      <c r="X49" s="41">
        <f t="shared" si="2"/>
        <v>4177862</v>
      </c>
      <c r="Y49" s="41">
        <f t="shared" si="2"/>
        <v>-1618037</v>
      </c>
      <c r="Z49" s="42">
        <f>+IF(X49&lt;&gt;0,+(Y49/X49)*100,0)</f>
        <v>-38.7288282858553</v>
      </c>
      <c r="AA49" s="39">
        <f>+AA33-AA48</f>
        <v>7965084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-32607083</v>
      </c>
      <c r="D52" s="48">
        <f t="shared" si="3"/>
        <v>0</v>
      </c>
      <c r="E52" s="49">
        <f t="shared" si="3"/>
        <v>7965084</v>
      </c>
      <c r="F52" s="50">
        <f t="shared" si="3"/>
        <v>7965084</v>
      </c>
      <c r="G52" s="50">
        <f t="shared" si="3"/>
        <v>0</v>
      </c>
      <c r="H52" s="50">
        <f t="shared" si="3"/>
        <v>520906</v>
      </c>
      <c r="I52" s="50">
        <f t="shared" si="3"/>
        <v>603939</v>
      </c>
      <c r="J52" s="50">
        <f t="shared" si="3"/>
        <v>1124845</v>
      </c>
      <c r="K52" s="50">
        <f t="shared" si="3"/>
        <v>611608</v>
      </c>
      <c r="L52" s="50">
        <f t="shared" si="3"/>
        <v>432948</v>
      </c>
      <c r="M52" s="50">
        <f t="shared" si="3"/>
        <v>390424</v>
      </c>
      <c r="N52" s="50">
        <f t="shared" si="3"/>
        <v>1434980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2559825</v>
      </c>
      <c r="X52" s="50">
        <f t="shared" si="3"/>
        <v>4177862</v>
      </c>
      <c r="Y52" s="50">
        <f t="shared" si="3"/>
        <v>-1618037</v>
      </c>
      <c r="Z52" s="51">
        <f>+IF(X52&lt;&gt;0,+(Y52/X52)*100,0)</f>
        <v>-38.7288282858553</v>
      </c>
      <c r="AA52" s="48">
        <f>SUM(AA49:AA51)</f>
        <v>7965084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-32607083</v>
      </c>
      <c r="D54" s="54">
        <f>+D52-D53</f>
        <v>0</v>
      </c>
      <c r="E54" s="55">
        <f t="shared" si="4"/>
        <v>7965084</v>
      </c>
      <c r="F54" s="56">
        <f t="shared" si="4"/>
        <v>7965084</v>
      </c>
      <c r="G54" s="56">
        <f t="shared" si="4"/>
        <v>0</v>
      </c>
      <c r="H54" s="56">
        <f t="shared" si="4"/>
        <v>520906</v>
      </c>
      <c r="I54" s="56">
        <f t="shared" si="4"/>
        <v>603939</v>
      </c>
      <c r="J54" s="56">
        <f t="shared" si="4"/>
        <v>1124845</v>
      </c>
      <c r="K54" s="56">
        <f t="shared" si="4"/>
        <v>611608</v>
      </c>
      <c r="L54" s="56">
        <f t="shared" si="4"/>
        <v>432948</v>
      </c>
      <c r="M54" s="56">
        <f t="shared" si="4"/>
        <v>390424</v>
      </c>
      <c r="N54" s="56">
        <f t="shared" si="4"/>
        <v>1434980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2559825</v>
      </c>
      <c r="X54" s="56">
        <f t="shared" si="4"/>
        <v>4177862</v>
      </c>
      <c r="Y54" s="56">
        <f t="shared" si="4"/>
        <v>-1618037</v>
      </c>
      <c r="Z54" s="57">
        <f>+IF(X54&lt;&gt;0,+(Y54/X54)*100,0)</f>
        <v>-38.7288282858553</v>
      </c>
      <c r="AA54" s="54">
        <f>+AA52-AA53</f>
        <v>7965084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-32607083</v>
      </c>
      <c r="D57" s="48">
        <f>SUM(D54:D56)</f>
        <v>0</v>
      </c>
      <c r="E57" s="49">
        <f t="shared" si="5"/>
        <v>7965084</v>
      </c>
      <c r="F57" s="50">
        <f t="shared" si="5"/>
        <v>7965084</v>
      </c>
      <c r="G57" s="50">
        <f t="shared" si="5"/>
        <v>0</v>
      </c>
      <c r="H57" s="50">
        <f t="shared" si="5"/>
        <v>520906</v>
      </c>
      <c r="I57" s="50">
        <f t="shared" si="5"/>
        <v>603939</v>
      </c>
      <c r="J57" s="50">
        <f t="shared" si="5"/>
        <v>1124845</v>
      </c>
      <c r="K57" s="50">
        <f t="shared" si="5"/>
        <v>611608</v>
      </c>
      <c r="L57" s="50">
        <f t="shared" si="5"/>
        <v>432948</v>
      </c>
      <c r="M57" s="50">
        <f t="shared" si="5"/>
        <v>390424</v>
      </c>
      <c r="N57" s="50">
        <f t="shared" si="5"/>
        <v>1434980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2559825</v>
      </c>
      <c r="X57" s="50">
        <f t="shared" si="5"/>
        <v>4177862</v>
      </c>
      <c r="Y57" s="50">
        <f t="shared" si="5"/>
        <v>-1618037</v>
      </c>
      <c r="Z57" s="51">
        <f>+IF(X57&lt;&gt;0,+(Y57/X57)*100,0)</f>
        <v>-38.7288282858553</v>
      </c>
      <c r="AA57" s="48">
        <f>SUM(AA54:AA56)</f>
        <v>7965084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-32607083</v>
      </c>
      <c r="D60" s="65">
        <f>SUM(D57:D59)</f>
        <v>0</v>
      </c>
      <c r="E60" s="66">
        <f t="shared" si="6"/>
        <v>7965084</v>
      </c>
      <c r="F60" s="67">
        <f t="shared" si="6"/>
        <v>7965084</v>
      </c>
      <c r="G60" s="67">
        <f t="shared" si="6"/>
        <v>0</v>
      </c>
      <c r="H60" s="67">
        <f t="shared" si="6"/>
        <v>520906</v>
      </c>
      <c r="I60" s="67">
        <f t="shared" si="6"/>
        <v>603939</v>
      </c>
      <c r="J60" s="67">
        <f t="shared" si="6"/>
        <v>1124845</v>
      </c>
      <c r="K60" s="67">
        <f t="shared" si="6"/>
        <v>611608</v>
      </c>
      <c r="L60" s="67">
        <f t="shared" si="6"/>
        <v>432948</v>
      </c>
      <c r="M60" s="67">
        <f t="shared" si="6"/>
        <v>390424</v>
      </c>
      <c r="N60" s="67">
        <f t="shared" si="6"/>
        <v>1434980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2559825</v>
      </c>
      <c r="X60" s="67">
        <f t="shared" si="6"/>
        <v>4177862</v>
      </c>
      <c r="Y60" s="67">
        <f t="shared" si="6"/>
        <v>-1618037</v>
      </c>
      <c r="Z60" s="68">
        <f>+IF(X60&lt;&gt;0,+(Y60/X60)*100,0)</f>
        <v>-38.7288282858553</v>
      </c>
      <c r="AA60" s="65">
        <f>SUM(AA57:AA59)</f>
        <v>7965084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29811322</v>
      </c>
      <c r="F8" s="22">
        <v>29811322</v>
      </c>
      <c r="G8" s="22"/>
      <c r="H8" s="22">
        <v>2885207</v>
      </c>
      <c r="I8" s="22">
        <v>2826640</v>
      </c>
      <c r="J8" s="22">
        <v>5711847</v>
      </c>
      <c r="K8" s="22">
        <v>2538797</v>
      </c>
      <c r="L8" s="22">
        <v>3029631</v>
      </c>
      <c r="M8" s="22">
        <v>2835606</v>
      </c>
      <c r="N8" s="22">
        <v>8404034</v>
      </c>
      <c r="O8" s="22"/>
      <c r="P8" s="22"/>
      <c r="Q8" s="22"/>
      <c r="R8" s="22"/>
      <c r="S8" s="22"/>
      <c r="T8" s="22"/>
      <c r="U8" s="22"/>
      <c r="V8" s="22"/>
      <c r="W8" s="22">
        <v>14115881</v>
      </c>
      <c r="X8" s="22">
        <v>14905662</v>
      </c>
      <c r="Y8" s="22">
        <v>-789781</v>
      </c>
      <c r="Z8" s="23">
        <v>-5.2985301826916515</v>
      </c>
      <c r="AA8" s="20">
        <v>29811322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19295500</v>
      </c>
      <c r="F13" s="22">
        <v>19295500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9647748</v>
      </c>
      <c r="Y13" s="22">
        <v>-9647748</v>
      </c>
      <c r="Z13" s="23">
        <v>-100</v>
      </c>
      <c r="AA13" s="20">
        <v>19295500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7659703</v>
      </c>
      <c r="F26" s="22">
        <v>7659703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5438389</v>
      </c>
      <c r="Y26" s="22">
        <v>-5438389</v>
      </c>
      <c r="Z26" s="23">
        <v>-100</v>
      </c>
      <c r="AA26" s="20">
        <v>7659703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56766525</v>
      </c>
      <c r="F33" s="31">
        <f t="shared" si="0"/>
        <v>56766525</v>
      </c>
      <c r="G33" s="31">
        <f t="shared" si="0"/>
        <v>0</v>
      </c>
      <c r="H33" s="31">
        <f t="shared" si="0"/>
        <v>2885207</v>
      </c>
      <c r="I33" s="31">
        <f t="shared" si="0"/>
        <v>2826640</v>
      </c>
      <c r="J33" s="31">
        <f t="shared" si="0"/>
        <v>5711847</v>
      </c>
      <c r="K33" s="31">
        <f t="shared" si="0"/>
        <v>2538797</v>
      </c>
      <c r="L33" s="31">
        <f t="shared" si="0"/>
        <v>3029631</v>
      </c>
      <c r="M33" s="31">
        <f t="shared" si="0"/>
        <v>2835606</v>
      </c>
      <c r="N33" s="31">
        <f t="shared" si="0"/>
        <v>8404034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14115881</v>
      </c>
      <c r="X33" s="31">
        <f t="shared" si="0"/>
        <v>29991799</v>
      </c>
      <c r="Y33" s="31">
        <f t="shared" si="0"/>
        <v>-15875918</v>
      </c>
      <c r="Z33" s="32">
        <f>+IF(X33&lt;&gt;0,+(Y33/X33)*100,0)</f>
        <v>-52.934197111683766</v>
      </c>
      <c r="AA33" s="29">
        <f>SUM(AA6:AA32)</f>
        <v>56766525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10494343</v>
      </c>
      <c r="F35" s="22">
        <v>10494343</v>
      </c>
      <c r="G35" s="22"/>
      <c r="H35" s="22">
        <v>412857</v>
      </c>
      <c r="I35" s="22">
        <v>234839</v>
      </c>
      <c r="J35" s="22">
        <v>647696</v>
      </c>
      <c r="K35" s="22"/>
      <c r="L35" s="22">
        <v>157474</v>
      </c>
      <c r="M35" s="22">
        <v>124230</v>
      </c>
      <c r="N35" s="22">
        <v>281704</v>
      </c>
      <c r="O35" s="22"/>
      <c r="P35" s="22"/>
      <c r="Q35" s="22"/>
      <c r="R35" s="22"/>
      <c r="S35" s="22"/>
      <c r="T35" s="22"/>
      <c r="U35" s="22"/>
      <c r="V35" s="22"/>
      <c r="W35" s="22">
        <v>929400</v>
      </c>
      <c r="X35" s="22">
        <v>8024844</v>
      </c>
      <c r="Y35" s="22">
        <v>-7095444</v>
      </c>
      <c r="Z35" s="23">
        <v>-88.418466452431971</v>
      </c>
      <c r="AA35" s="20">
        <v>10494343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1396580</v>
      </c>
      <c r="F38" s="22">
        <v>1396580</v>
      </c>
      <c r="G38" s="22"/>
      <c r="H38" s="22">
        <v>3634</v>
      </c>
      <c r="I38" s="22">
        <v>2033</v>
      </c>
      <c r="J38" s="22">
        <v>5667</v>
      </c>
      <c r="K38" s="22">
        <v>436770</v>
      </c>
      <c r="L38" s="22">
        <v>599820</v>
      </c>
      <c r="M38" s="22">
        <v>222249</v>
      </c>
      <c r="N38" s="22">
        <v>1258839</v>
      </c>
      <c r="O38" s="22"/>
      <c r="P38" s="22"/>
      <c r="Q38" s="22"/>
      <c r="R38" s="22"/>
      <c r="S38" s="22"/>
      <c r="T38" s="22"/>
      <c r="U38" s="22"/>
      <c r="V38" s="22"/>
      <c r="W38" s="22">
        <v>1264506</v>
      </c>
      <c r="X38" s="22">
        <v>698292</v>
      </c>
      <c r="Y38" s="22">
        <v>566214</v>
      </c>
      <c r="Z38" s="23">
        <v>81.085563059579655</v>
      </c>
      <c r="AA38" s="20">
        <v>1396580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26115521</v>
      </c>
      <c r="F39" s="22">
        <v>26115521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13057764</v>
      </c>
      <c r="Y39" s="22">
        <v>-13057764</v>
      </c>
      <c r="Z39" s="23">
        <v>-100</v>
      </c>
      <c r="AA39" s="20">
        <v>26115521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6500578</v>
      </c>
      <c r="F42" s="22">
        <v>6500578</v>
      </c>
      <c r="G42" s="22"/>
      <c r="H42" s="22">
        <v>160539</v>
      </c>
      <c r="I42" s="22">
        <v>86852</v>
      </c>
      <c r="J42" s="22">
        <v>247391</v>
      </c>
      <c r="K42" s="22">
        <v>69313</v>
      </c>
      <c r="L42" s="22">
        <v>588368</v>
      </c>
      <c r="M42" s="22">
        <v>308529</v>
      </c>
      <c r="N42" s="22">
        <v>966210</v>
      </c>
      <c r="O42" s="22"/>
      <c r="P42" s="22"/>
      <c r="Q42" s="22"/>
      <c r="R42" s="22"/>
      <c r="S42" s="22"/>
      <c r="T42" s="22"/>
      <c r="U42" s="22"/>
      <c r="V42" s="22"/>
      <c r="W42" s="22">
        <v>1213601</v>
      </c>
      <c r="X42" s="22">
        <v>2250342</v>
      </c>
      <c r="Y42" s="22">
        <v>-1036741</v>
      </c>
      <c r="Z42" s="23">
        <v>-46.070375080765501</v>
      </c>
      <c r="AA42" s="20">
        <v>6500578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3999971</v>
      </c>
      <c r="F45" s="22">
        <v>3999971</v>
      </c>
      <c r="G45" s="22"/>
      <c r="H45" s="22">
        <v>89964</v>
      </c>
      <c r="I45" s="22">
        <v>416000</v>
      </c>
      <c r="J45" s="22">
        <v>505964</v>
      </c>
      <c r="K45" s="22">
        <v>27000</v>
      </c>
      <c r="L45" s="22">
        <v>6630</v>
      </c>
      <c r="M45" s="22">
        <v>269375</v>
      </c>
      <c r="N45" s="22">
        <v>303005</v>
      </c>
      <c r="O45" s="22"/>
      <c r="P45" s="22"/>
      <c r="Q45" s="22"/>
      <c r="R45" s="22"/>
      <c r="S45" s="22"/>
      <c r="T45" s="22"/>
      <c r="U45" s="22"/>
      <c r="V45" s="22"/>
      <c r="W45" s="22">
        <v>808969</v>
      </c>
      <c r="X45" s="22">
        <v>1999980</v>
      </c>
      <c r="Y45" s="22">
        <v>-1191011</v>
      </c>
      <c r="Z45" s="23">
        <v>-59.551145511455118</v>
      </c>
      <c r="AA45" s="20">
        <v>3999971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48506993</v>
      </c>
      <c r="F48" s="31">
        <f t="shared" si="1"/>
        <v>48506993</v>
      </c>
      <c r="G48" s="31">
        <f t="shared" si="1"/>
        <v>0</v>
      </c>
      <c r="H48" s="31">
        <f t="shared" si="1"/>
        <v>666994</v>
      </c>
      <c r="I48" s="31">
        <f t="shared" si="1"/>
        <v>739724</v>
      </c>
      <c r="J48" s="31">
        <f t="shared" si="1"/>
        <v>1406718</v>
      </c>
      <c r="K48" s="31">
        <f t="shared" si="1"/>
        <v>533083</v>
      </c>
      <c r="L48" s="31">
        <f t="shared" si="1"/>
        <v>1352292</v>
      </c>
      <c r="M48" s="31">
        <f t="shared" si="1"/>
        <v>924383</v>
      </c>
      <c r="N48" s="31">
        <f t="shared" si="1"/>
        <v>2809758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4216476</v>
      </c>
      <c r="X48" s="31">
        <f t="shared" si="1"/>
        <v>26031222</v>
      </c>
      <c r="Y48" s="31">
        <f t="shared" si="1"/>
        <v>-21814746</v>
      </c>
      <c r="Z48" s="32">
        <f>+IF(X48&lt;&gt;0,+(Y48/X48)*100,0)</f>
        <v>-83.802235638419134</v>
      </c>
      <c r="AA48" s="29">
        <f>SUM(AA35:AA47)</f>
        <v>48506993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8259532</v>
      </c>
      <c r="F49" s="41">
        <f t="shared" si="2"/>
        <v>8259532</v>
      </c>
      <c r="G49" s="41">
        <f t="shared" si="2"/>
        <v>0</v>
      </c>
      <c r="H49" s="41">
        <f t="shared" si="2"/>
        <v>2218213</v>
      </c>
      <c r="I49" s="41">
        <f t="shared" si="2"/>
        <v>2086916</v>
      </c>
      <c r="J49" s="41">
        <f t="shared" si="2"/>
        <v>4305129</v>
      </c>
      <c r="K49" s="41">
        <f t="shared" si="2"/>
        <v>2005714</v>
      </c>
      <c r="L49" s="41">
        <f t="shared" si="2"/>
        <v>1677339</v>
      </c>
      <c r="M49" s="41">
        <f t="shared" si="2"/>
        <v>1911223</v>
      </c>
      <c r="N49" s="41">
        <f t="shared" si="2"/>
        <v>5594276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9899405</v>
      </c>
      <c r="X49" s="41">
        <f t="shared" si="2"/>
        <v>3960577</v>
      </c>
      <c r="Y49" s="41">
        <f t="shared" si="2"/>
        <v>5938828</v>
      </c>
      <c r="Z49" s="42">
        <f>+IF(X49&lt;&gt;0,+(Y49/X49)*100,0)</f>
        <v>149.94855547562892</v>
      </c>
      <c r="AA49" s="39">
        <f>+AA33-AA48</f>
        <v>8259532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726043</v>
      </c>
      <c r="J50" s="22">
        <v>726043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726043</v>
      </c>
      <c r="X50" s="22"/>
      <c r="Y50" s="22">
        <v>726043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8259532</v>
      </c>
      <c r="F52" s="50">
        <f t="shared" si="3"/>
        <v>8259532</v>
      </c>
      <c r="G52" s="50">
        <f t="shared" si="3"/>
        <v>0</v>
      </c>
      <c r="H52" s="50">
        <f t="shared" si="3"/>
        <v>2218213</v>
      </c>
      <c r="I52" s="50">
        <f t="shared" si="3"/>
        <v>2812959</v>
      </c>
      <c r="J52" s="50">
        <f t="shared" si="3"/>
        <v>5031172</v>
      </c>
      <c r="K52" s="50">
        <f t="shared" si="3"/>
        <v>2005714</v>
      </c>
      <c r="L52" s="50">
        <f t="shared" si="3"/>
        <v>1677339</v>
      </c>
      <c r="M52" s="50">
        <f t="shared" si="3"/>
        <v>1911223</v>
      </c>
      <c r="N52" s="50">
        <f t="shared" si="3"/>
        <v>5594276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10625448</v>
      </c>
      <c r="X52" s="50">
        <f t="shared" si="3"/>
        <v>3960577</v>
      </c>
      <c r="Y52" s="50">
        <f t="shared" si="3"/>
        <v>6664871</v>
      </c>
      <c r="Z52" s="51">
        <f>+IF(X52&lt;&gt;0,+(Y52/X52)*100,0)</f>
        <v>168.28030360222766</v>
      </c>
      <c r="AA52" s="48">
        <f>SUM(AA49:AA51)</f>
        <v>8259532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8259532</v>
      </c>
      <c r="F54" s="56">
        <f t="shared" si="4"/>
        <v>8259532</v>
      </c>
      <c r="G54" s="56">
        <f t="shared" si="4"/>
        <v>0</v>
      </c>
      <c r="H54" s="56">
        <f t="shared" si="4"/>
        <v>2218213</v>
      </c>
      <c r="I54" s="56">
        <f t="shared" si="4"/>
        <v>2812959</v>
      </c>
      <c r="J54" s="56">
        <f t="shared" si="4"/>
        <v>5031172</v>
      </c>
      <c r="K54" s="56">
        <f t="shared" si="4"/>
        <v>2005714</v>
      </c>
      <c r="L54" s="56">
        <f t="shared" si="4"/>
        <v>1677339</v>
      </c>
      <c r="M54" s="56">
        <f t="shared" si="4"/>
        <v>1911223</v>
      </c>
      <c r="N54" s="56">
        <f t="shared" si="4"/>
        <v>5594276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10625448</v>
      </c>
      <c r="X54" s="56">
        <f t="shared" si="4"/>
        <v>3960577</v>
      </c>
      <c r="Y54" s="56">
        <f t="shared" si="4"/>
        <v>6664871</v>
      </c>
      <c r="Z54" s="57">
        <f>+IF(X54&lt;&gt;0,+(Y54/X54)*100,0)</f>
        <v>168.28030360222766</v>
      </c>
      <c r="AA54" s="54">
        <f>+AA52-AA53</f>
        <v>8259532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8259532</v>
      </c>
      <c r="F57" s="50">
        <f t="shared" si="5"/>
        <v>8259532</v>
      </c>
      <c r="G57" s="50">
        <f t="shared" si="5"/>
        <v>0</v>
      </c>
      <c r="H57" s="50">
        <f t="shared" si="5"/>
        <v>2218213</v>
      </c>
      <c r="I57" s="50">
        <f t="shared" si="5"/>
        <v>2812959</v>
      </c>
      <c r="J57" s="50">
        <f t="shared" si="5"/>
        <v>5031172</v>
      </c>
      <c r="K57" s="50">
        <f t="shared" si="5"/>
        <v>2005714</v>
      </c>
      <c r="L57" s="50">
        <f t="shared" si="5"/>
        <v>1677339</v>
      </c>
      <c r="M57" s="50">
        <f t="shared" si="5"/>
        <v>1911223</v>
      </c>
      <c r="N57" s="50">
        <f t="shared" si="5"/>
        <v>5594276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10625448</v>
      </c>
      <c r="X57" s="50">
        <f t="shared" si="5"/>
        <v>3960577</v>
      </c>
      <c r="Y57" s="50">
        <f t="shared" si="5"/>
        <v>6664871</v>
      </c>
      <c r="Z57" s="51">
        <f>+IF(X57&lt;&gt;0,+(Y57/X57)*100,0)</f>
        <v>168.28030360222766</v>
      </c>
      <c r="AA57" s="48">
        <f>SUM(AA54:AA56)</f>
        <v>8259532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8259532</v>
      </c>
      <c r="F60" s="67">
        <f t="shared" si="6"/>
        <v>8259532</v>
      </c>
      <c r="G60" s="67">
        <f t="shared" si="6"/>
        <v>0</v>
      </c>
      <c r="H60" s="67">
        <f t="shared" si="6"/>
        <v>2218213</v>
      </c>
      <c r="I60" s="67">
        <f t="shared" si="6"/>
        <v>2812959</v>
      </c>
      <c r="J60" s="67">
        <f t="shared" si="6"/>
        <v>5031172</v>
      </c>
      <c r="K60" s="67">
        <f t="shared" si="6"/>
        <v>2005714</v>
      </c>
      <c r="L60" s="67">
        <f t="shared" si="6"/>
        <v>1677339</v>
      </c>
      <c r="M60" s="67">
        <f t="shared" si="6"/>
        <v>1911223</v>
      </c>
      <c r="N60" s="67">
        <f t="shared" si="6"/>
        <v>5594276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10625448</v>
      </c>
      <c r="X60" s="67">
        <f t="shared" si="6"/>
        <v>3960577</v>
      </c>
      <c r="Y60" s="67">
        <f t="shared" si="6"/>
        <v>6664871</v>
      </c>
      <c r="Z60" s="68">
        <f>+IF(X60&lt;&gt;0,+(Y60/X60)*100,0)</f>
        <v>168.28030360222766</v>
      </c>
      <c r="AA60" s="65">
        <f>SUM(AA57:AA59)</f>
        <v>8259532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72623801</v>
      </c>
      <c r="D8" s="20"/>
      <c r="E8" s="21">
        <v>73320706</v>
      </c>
      <c r="F8" s="22">
        <v>73320706</v>
      </c>
      <c r="G8" s="22">
        <v>6232900</v>
      </c>
      <c r="H8" s="22">
        <v>6245069</v>
      </c>
      <c r="I8" s="22">
        <v>6210929</v>
      </c>
      <c r="J8" s="22">
        <v>18688898</v>
      </c>
      <c r="K8" s="22">
        <v>6185511</v>
      </c>
      <c r="L8" s="22">
        <v>6187874</v>
      </c>
      <c r="M8" s="22">
        <v>6171833</v>
      </c>
      <c r="N8" s="22">
        <v>18545218</v>
      </c>
      <c r="O8" s="22"/>
      <c r="P8" s="22"/>
      <c r="Q8" s="22"/>
      <c r="R8" s="22"/>
      <c r="S8" s="22"/>
      <c r="T8" s="22"/>
      <c r="U8" s="22"/>
      <c r="V8" s="22"/>
      <c r="W8" s="22">
        <v>37234116</v>
      </c>
      <c r="X8" s="22">
        <v>36660336</v>
      </c>
      <c r="Y8" s="22">
        <v>573780</v>
      </c>
      <c r="Z8" s="23">
        <v>1.5651247713605245</v>
      </c>
      <c r="AA8" s="20">
        <v>73320706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17039717</v>
      </c>
      <c r="D13" s="20"/>
      <c r="E13" s="21">
        <v>16029990</v>
      </c>
      <c r="F13" s="22">
        <v>16029990</v>
      </c>
      <c r="G13" s="22">
        <v>1525131</v>
      </c>
      <c r="H13" s="22">
        <v>1503775</v>
      </c>
      <c r="I13" s="22">
        <v>1490133</v>
      </c>
      <c r="J13" s="22">
        <v>4519039</v>
      </c>
      <c r="K13" s="22">
        <v>1494425</v>
      </c>
      <c r="L13" s="22">
        <v>1540329</v>
      </c>
      <c r="M13" s="22">
        <v>1550307</v>
      </c>
      <c r="N13" s="22">
        <v>4585061</v>
      </c>
      <c r="O13" s="22"/>
      <c r="P13" s="22"/>
      <c r="Q13" s="22"/>
      <c r="R13" s="22"/>
      <c r="S13" s="22"/>
      <c r="T13" s="22"/>
      <c r="U13" s="22"/>
      <c r="V13" s="22"/>
      <c r="W13" s="22">
        <v>9104100</v>
      </c>
      <c r="X13" s="22">
        <v>8014992</v>
      </c>
      <c r="Y13" s="22">
        <v>1089108</v>
      </c>
      <c r="Z13" s="23">
        <v>13.588385365824445</v>
      </c>
      <c r="AA13" s="20">
        <v>16029990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28143450</v>
      </c>
      <c r="F26" s="22">
        <v>28143450</v>
      </c>
      <c r="G26" s="22">
        <v>11196270</v>
      </c>
      <c r="H26" s="22">
        <v>530190</v>
      </c>
      <c r="I26" s="22"/>
      <c r="J26" s="22">
        <v>11726460</v>
      </c>
      <c r="K26" s="22"/>
      <c r="L26" s="22"/>
      <c r="M26" s="22">
        <v>9065880</v>
      </c>
      <c r="N26" s="22">
        <v>9065880</v>
      </c>
      <c r="O26" s="22"/>
      <c r="P26" s="22"/>
      <c r="Q26" s="22"/>
      <c r="R26" s="22"/>
      <c r="S26" s="22"/>
      <c r="T26" s="22"/>
      <c r="U26" s="22"/>
      <c r="V26" s="22"/>
      <c r="W26" s="22">
        <v>20792340</v>
      </c>
      <c r="X26" s="22">
        <v>14071722</v>
      </c>
      <c r="Y26" s="22">
        <v>6720618</v>
      </c>
      <c r="Z26" s="23">
        <v>47.759741131895581</v>
      </c>
      <c r="AA26" s="20">
        <v>28143450</v>
      </c>
    </row>
    <row r="27" spans="1:27" x14ac:dyDescent="0.25">
      <c r="A27" s="19" t="s">
        <v>40</v>
      </c>
      <c r="B27" s="15" t="s">
        <v>32</v>
      </c>
      <c r="C27" s="20">
        <v>192199</v>
      </c>
      <c r="D27" s="20"/>
      <c r="E27" s="21">
        <v>95055</v>
      </c>
      <c r="F27" s="22">
        <v>95055</v>
      </c>
      <c r="G27" s="22">
        <v>16321</v>
      </c>
      <c r="H27" s="22">
        <v>16590</v>
      </c>
      <c r="I27" s="22">
        <v>16809</v>
      </c>
      <c r="J27" s="22">
        <v>49720</v>
      </c>
      <c r="K27" s="22">
        <v>17030</v>
      </c>
      <c r="L27" s="22">
        <v>17331</v>
      </c>
      <c r="M27" s="22">
        <v>17575</v>
      </c>
      <c r="N27" s="22">
        <v>51936</v>
      </c>
      <c r="O27" s="22"/>
      <c r="P27" s="22"/>
      <c r="Q27" s="22"/>
      <c r="R27" s="22"/>
      <c r="S27" s="22"/>
      <c r="T27" s="22"/>
      <c r="U27" s="22"/>
      <c r="V27" s="22"/>
      <c r="W27" s="22">
        <v>101656</v>
      </c>
      <c r="X27" s="22">
        <v>47526</v>
      </c>
      <c r="Y27" s="22">
        <v>54130</v>
      </c>
      <c r="Z27" s="23">
        <v>113.89555190842906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445577</v>
      </c>
      <c r="D29" s="20"/>
      <c r="E29" s="21">
        <v>-616710</v>
      </c>
      <c r="F29" s="22">
        <v>-616710</v>
      </c>
      <c r="G29" s="22">
        <v>38858</v>
      </c>
      <c r="H29" s="22">
        <v>38931</v>
      </c>
      <c r="I29" s="22">
        <v>38931</v>
      </c>
      <c r="J29" s="22">
        <v>116720</v>
      </c>
      <c r="K29" s="22">
        <v>39007</v>
      </c>
      <c r="L29" s="22">
        <v>38934</v>
      </c>
      <c r="M29" s="22">
        <v>38934</v>
      </c>
      <c r="N29" s="22">
        <v>116875</v>
      </c>
      <c r="O29" s="22"/>
      <c r="P29" s="22"/>
      <c r="Q29" s="22"/>
      <c r="R29" s="22"/>
      <c r="S29" s="22"/>
      <c r="T29" s="22"/>
      <c r="U29" s="22"/>
      <c r="V29" s="22"/>
      <c r="W29" s="22">
        <v>233595</v>
      </c>
      <c r="X29" s="22">
        <v>-308358</v>
      </c>
      <c r="Y29" s="22">
        <v>541953</v>
      </c>
      <c r="Z29" s="23">
        <v>-175.75448018212597</v>
      </c>
      <c r="AA29" s="20">
        <v>-616710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90301294</v>
      </c>
      <c r="D33" s="29">
        <f t="shared" ref="D33:Y33" si="0">SUM(D6:D32)</f>
        <v>0</v>
      </c>
      <c r="E33" s="30">
        <f t="shared" si="0"/>
        <v>116972491</v>
      </c>
      <c r="F33" s="31">
        <f t="shared" si="0"/>
        <v>116972491</v>
      </c>
      <c r="G33" s="31">
        <f t="shared" si="0"/>
        <v>19009480</v>
      </c>
      <c r="H33" s="31">
        <f t="shared" si="0"/>
        <v>8334555</v>
      </c>
      <c r="I33" s="31">
        <f t="shared" si="0"/>
        <v>7756802</v>
      </c>
      <c r="J33" s="31">
        <f t="shared" si="0"/>
        <v>35100837</v>
      </c>
      <c r="K33" s="31">
        <f t="shared" si="0"/>
        <v>7735973</v>
      </c>
      <c r="L33" s="31">
        <f t="shared" si="0"/>
        <v>7784468</v>
      </c>
      <c r="M33" s="31">
        <f t="shared" si="0"/>
        <v>16844529</v>
      </c>
      <c r="N33" s="31">
        <f t="shared" si="0"/>
        <v>32364970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67465807</v>
      </c>
      <c r="X33" s="31">
        <f t="shared" si="0"/>
        <v>58486218</v>
      </c>
      <c r="Y33" s="31">
        <f t="shared" si="0"/>
        <v>8979589</v>
      </c>
      <c r="Z33" s="32">
        <f>+IF(X33&lt;&gt;0,+(Y33/X33)*100,0)</f>
        <v>15.353341876200647</v>
      </c>
      <c r="AA33" s="29">
        <f>SUM(AA6:AA32)</f>
        <v>116972491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42856746</v>
      </c>
      <c r="D35" s="20"/>
      <c r="E35" s="21">
        <v>37329707</v>
      </c>
      <c r="F35" s="22">
        <v>37329707</v>
      </c>
      <c r="G35" s="22">
        <v>3736072</v>
      </c>
      <c r="H35" s="22">
        <v>3708628</v>
      </c>
      <c r="I35" s="22">
        <v>3852945</v>
      </c>
      <c r="J35" s="22">
        <v>11297645</v>
      </c>
      <c r="K35" s="22">
        <v>3969127</v>
      </c>
      <c r="L35" s="22">
        <v>3993354</v>
      </c>
      <c r="M35" s="22">
        <v>4086086</v>
      </c>
      <c r="N35" s="22">
        <v>12048567</v>
      </c>
      <c r="O35" s="22"/>
      <c r="P35" s="22"/>
      <c r="Q35" s="22"/>
      <c r="R35" s="22"/>
      <c r="S35" s="22"/>
      <c r="T35" s="22"/>
      <c r="U35" s="22"/>
      <c r="V35" s="22"/>
      <c r="W35" s="22">
        <v>23346212</v>
      </c>
      <c r="X35" s="22">
        <v>18664938</v>
      </c>
      <c r="Y35" s="22">
        <v>4681274</v>
      </c>
      <c r="Z35" s="23">
        <v>25.080576211932769</v>
      </c>
      <c r="AA35" s="20">
        <v>37329707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1374454</v>
      </c>
      <c r="D38" s="20"/>
      <c r="E38" s="21">
        <v>1239363</v>
      </c>
      <c r="F38" s="22">
        <v>1239363</v>
      </c>
      <c r="G38" s="22">
        <v>10722</v>
      </c>
      <c r="H38" s="22"/>
      <c r="I38" s="22"/>
      <c r="J38" s="22">
        <v>10722</v>
      </c>
      <c r="K38" s="22"/>
      <c r="L38" s="22">
        <v>43381</v>
      </c>
      <c r="M38" s="22">
        <v>40836</v>
      </c>
      <c r="N38" s="22">
        <v>84217</v>
      </c>
      <c r="O38" s="22"/>
      <c r="P38" s="22"/>
      <c r="Q38" s="22"/>
      <c r="R38" s="22"/>
      <c r="S38" s="22"/>
      <c r="T38" s="22"/>
      <c r="U38" s="22"/>
      <c r="V38" s="22"/>
      <c r="W38" s="22">
        <v>94939</v>
      </c>
      <c r="X38" s="22">
        <v>619686</v>
      </c>
      <c r="Y38" s="22">
        <v>-524747</v>
      </c>
      <c r="Z38" s="23">
        <v>-84.679498972060046</v>
      </c>
      <c r="AA38" s="20">
        <v>1239363</v>
      </c>
    </row>
    <row r="39" spans="1:27" x14ac:dyDescent="0.25">
      <c r="A39" s="19" t="s">
        <v>65</v>
      </c>
      <c r="B39" s="15" t="s">
        <v>32</v>
      </c>
      <c r="C39" s="20">
        <v>78220</v>
      </c>
      <c r="D39" s="20"/>
      <c r="E39" s="21">
        <v>7926048</v>
      </c>
      <c r="F39" s="22">
        <v>7926048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3963024</v>
      </c>
      <c r="Y39" s="22">
        <v>-3963024</v>
      </c>
      <c r="Z39" s="23">
        <v>-100</v>
      </c>
      <c r="AA39" s="20">
        <v>7926048</v>
      </c>
    </row>
    <row r="40" spans="1:27" x14ac:dyDescent="0.25">
      <c r="A40" s="19" t="s">
        <v>66</v>
      </c>
      <c r="B40" s="15" t="s">
        <v>32</v>
      </c>
      <c r="C40" s="20">
        <v>11304331</v>
      </c>
      <c r="D40" s="20"/>
      <c r="E40" s="21">
        <v>26333</v>
      </c>
      <c r="F40" s="22">
        <v>26333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13182</v>
      </c>
      <c r="Y40" s="22">
        <v>-13182</v>
      </c>
      <c r="Z40" s="23">
        <v>-100</v>
      </c>
      <c r="AA40" s="20">
        <v>26333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4412028</v>
      </c>
      <c r="D42" s="20"/>
      <c r="E42" s="21">
        <v>8420209</v>
      </c>
      <c r="F42" s="22">
        <v>8420209</v>
      </c>
      <c r="G42" s="22">
        <v>-5720</v>
      </c>
      <c r="H42" s="22"/>
      <c r="I42" s="22">
        <v>101156</v>
      </c>
      <c r="J42" s="22">
        <v>95436</v>
      </c>
      <c r="K42" s="22">
        <v>138602</v>
      </c>
      <c r="L42" s="22">
        <v>378149</v>
      </c>
      <c r="M42" s="22">
        <v>436958</v>
      </c>
      <c r="N42" s="22">
        <v>953709</v>
      </c>
      <c r="O42" s="22"/>
      <c r="P42" s="22"/>
      <c r="Q42" s="22"/>
      <c r="R42" s="22"/>
      <c r="S42" s="22"/>
      <c r="T42" s="22"/>
      <c r="U42" s="22"/>
      <c r="V42" s="22"/>
      <c r="W42" s="22">
        <v>1049145</v>
      </c>
      <c r="X42" s="22">
        <v>4210134</v>
      </c>
      <c r="Y42" s="22">
        <v>-3160989</v>
      </c>
      <c r="Z42" s="23">
        <v>-75.080484374131558</v>
      </c>
      <c r="AA42" s="20">
        <v>8420209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32424838</v>
      </c>
      <c r="D44" s="20"/>
      <c r="E44" s="21">
        <v>228604</v>
      </c>
      <c r="F44" s="22">
        <v>228604</v>
      </c>
      <c r="G44" s="22">
        <v>20599</v>
      </c>
      <c r="H44" s="22">
        <v>95250</v>
      </c>
      <c r="I44" s="22">
        <v>76216</v>
      </c>
      <c r="J44" s="22">
        <v>192065</v>
      </c>
      <c r="K44" s="22">
        <v>236120</v>
      </c>
      <c r="L44" s="22">
        <v>60743</v>
      </c>
      <c r="M44" s="22">
        <v>27438</v>
      </c>
      <c r="N44" s="22">
        <v>324301</v>
      </c>
      <c r="O44" s="22"/>
      <c r="P44" s="22"/>
      <c r="Q44" s="22"/>
      <c r="R44" s="22"/>
      <c r="S44" s="22"/>
      <c r="T44" s="22"/>
      <c r="U44" s="22"/>
      <c r="V44" s="22"/>
      <c r="W44" s="22">
        <v>516366</v>
      </c>
      <c r="X44" s="22">
        <v>114306</v>
      </c>
      <c r="Y44" s="22">
        <v>402060</v>
      </c>
      <c r="Z44" s="23">
        <v>351.74006613826043</v>
      </c>
      <c r="AA44" s="20">
        <v>228604</v>
      </c>
    </row>
    <row r="45" spans="1:27" x14ac:dyDescent="0.25">
      <c r="A45" s="19" t="s">
        <v>70</v>
      </c>
      <c r="B45" s="15" t="s">
        <v>32</v>
      </c>
      <c r="C45" s="20">
        <v>46095903</v>
      </c>
      <c r="D45" s="20"/>
      <c r="E45" s="21">
        <v>23218689</v>
      </c>
      <c r="F45" s="22">
        <v>23218689</v>
      </c>
      <c r="G45" s="22">
        <v>518168</v>
      </c>
      <c r="H45" s="22">
        <v>1414303</v>
      </c>
      <c r="I45" s="22">
        <v>1419130</v>
      </c>
      <c r="J45" s="22">
        <v>3351601</v>
      </c>
      <c r="K45" s="22">
        <v>1711250</v>
      </c>
      <c r="L45" s="22">
        <v>3817449</v>
      </c>
      <c r="M45" s="22">
        <v>5219542</v>
      </c>
      <c r="N45" s="22">
        <v>10748241</v>
      </c>
      <c r="O45" s="22"/>
      <c r="P45" s="22"/>
      <c r="Q45" s="22"/>
      <c r="R45" s="22"/>
      <c r="S45" s="22"/>
      <c r="T45" s="22"/>
      <c r="U45" s="22"/>
      <c r="V45" s="22"/>
      <c r="W45" s="22">
        <v>14099842</v>
      </c>
      <c r="X45" s="22">
        <v>11609376</v>
      </c>
      <c r="Y45" s="22">
        <v>2490466</v>
      </c>
      <c r="Z45" s="23">
        <v>21.452195191197184</v>
      </c>
      <c r="AA45" s="20">
        <v>23218689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138546520</v>
      </c>
      <c r="D48" s="29">
        <f t="shared" ref="D48:Y48" si="1">SUM(D35:D47)</f>
        <v>0</v>
      </c>
      <c r="E48" s="30">
        <f t="shared" si="1"/>
        <v>78388953</v>
      </c>
      <c r="F48" s="31">
        <f t="shared" si="1"/>
        <v>78388953</v>
      </c>
      <c r="G48" s="31">
        <f t="shared" si="1"/>
        <v>4279841</v>
      </c>
      <c r="H48" s="31">
        <f t="shared" si="1"/>
        <v>5218181</v>
      </c>
      <c r="I48" s="31">
        <f t="shared" si="1"/>
        <v>5449447</v>
      </c>
      <c r="J48" s="31">
        <f t="shared" si="1"/>
        <v>14947469</v>
      </c>
      <c r="K48" s="31">
        <f t="shared" si="1"/>
        <v>6055099</v>
      </c>
      <c r="L48" s="31">
        <f t="shared" si="1"/>
        <v>8293076</v>
      </c>
      <c r="M48" s="31">
        <f t="shared" si="1"/>
        <v>9810860</v>
      </c>
      <c r="N48" s="31">
        <f t="shared" si="1"/>
        <v>24159035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39106504</v>
      </c>
      <c r="X48" s="31">
        <f t="shared" si="1"/>
        <v>39194646</v>
      </c>
      <c r="Y48" s="31">
        <f t="shared" si="1"/>
        <v>-88142</v>
      </c>
      <c r="Z48" s="32">
        <f>+IF(X48&lt;&gt;0,+(Y48/X48)*100,0)</f>
        <v>-0.22488275567025148</v>
      </c>
      <c r="AA48" s="29">
        <f>SUM(AA35:AA47)</f>
        <v>78388953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-48245226</v>
      </c>
      <c r="D49" s="39">
        <f t="shared" si="2"/>
        <v>0</v>
      </c>
      <c r="E49" s="40">
        <f t="shared" si="2"/>
        <v>38583538</v>
      </c>
      <c r="F49" s="41">
        <f t="shared" si="2"/>
        <v>38583538</v>
      </c>
      <c r="G49" s="41">
        <f t="shared" si="2"/>
        <v>14729639</v>
      </c>
      <c r="H49" s="41">
        <f t="shared" si="2"/>
        <v>3116374</v>
      </c>
      <c r="I49" s="41">
        <f t="shared" si="2"/>
        <v>2307355</v>
      </c>
      <c r="J49" s="41">
        <f t="shared" si="2"/>
        <v>20153368</v>
      </c>
      <c r="K49" s="41">
        <f t="shared" si="2"/>
        <v>1680874</v>
      </c>
      <c r="L49" s="41">
        <f t="shared" si="2"/>
        <v>-508608</v>
      </c>
      <c r="M49" s="41">
        <f t="shared" si="2"/>
        <v>7033669</v>
      </c>
      <c r="N49" s="41">
        <f t="shared" si="2"/>
        <v>8205935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28359303</v>
      </c>
      <c r="X49" s="41">
        <f t="shared" si="2"/>
        <v>19291572</v>
      </c>
      <c r="Y49" s="41">
        <f t="shared" si="2"/>
        <v>9067731</v>
      </c>
      <c r="Z49" s="42">
        <f>+IF(X49&lt;&gt;0,+(Y49/X49)*100,0)</f>
        <v>47.00358788801659</v>
      </c>
      <c r="AA49" s="39">
        <f>+AA33-AA48</f>
        <v>38583538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-48245226</v>
      </c>
      <c r="D52" s="48">
        <f t="shared" si="3"/>
        <v>0</v>
      </c>
      <c r="E52" s="49">
        <f t="shared" si="3"/>
        <v>38583538</v>
      </c>
      <c r="F52" s="50">
        <f t="shared" si="3"/>
        <v>38583538</v>
      </c>
      <c r="G52" s="50">
        <f t="shared" si="3"/>
        <v>14729639</v>
      </c>
      <c r="H52" s="50">
        <f t="shared" si="3"/>
        <v>3116374</v>
      </c>
      <c r="I52" s="50">
        <f t="shared" si="3"/>
        <v>2307355</v>
      </c>
      <c r="J52" s="50">
        <f t="shared" si="3"/>
        <v>20153368</v>
      </c>
      <c r="K52" s="50">
        <f t="shared" si="3"/>
        <v>1680874</v>
      </c>
      <c r="L52" s="50">
        <f t="shared" si="3"/>
        <v>-508608</v>
      </c>
      <c r="M52" s="50">
        <f t="shared" si="3"/>
        <v>7033669</v>
      </c>
      <c r="N52" s="50">
        <f t="shared" si="3"/>
        <v>8205935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28359303</v>
      </c>
      <c r="X52" s="50">
        <f t="shared" si="3"/>
        <v>19291572</v>
      </c>
      <c r="Y52" s="50">
        <f t="shared" si="3"/>
        <v>9067731</v>
      </c>
      <c r="Z52" s="51">
        <f>+IF(X52&lt;&gt;0,+(Y52/X52)*100,0)</f>
        <v>47.00358788801659</v>
      </c>
      <c r="AA52" s="48">
        <f>SUM(AA49:AA51)</f>
        <v>38583538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-48245226</v>
      </c>
      <c r="D54" s="54">
        <f>+D52-D53</f>
        <v>0</v>
      </c>
      <c r="E54" s="55">
        <f t="shared" si="4"/>
        <v>38583538</v>
      </c>
      <c r="F54" s="56">
        <f t="shared" si="4"/>
        <v>38583538</v>
      </c>
      <c r="G54" s="56">
        <f t="shared" si="4"/>
        <v>14729639</v>
      </c>
      <c r="H54" s="56">
        <f t="shared" si="4"/>
        <v>3116374</v>
      </c>
      <c r="I54" s="56">
        <f t="shared" si="4"/>
        <v>2307355</v>
      </c>
      <c r="J54" s="56">
        <f t="shared" si="4"/>
        <v>20153368</v>
      </c>
      <c r="K54" s="56">
        <f t="shared" si="4"/>
        <v>1680874</v>
      </c>
      <c r="L54" s="56">
        <f t="shared" si="4"/>
        <v>-508608</v>
      </c>
      <c r="M54" s="56">
        <f t="shared" si="4"/>
        <v>7033669</v>
      </c>
      <c r="N54" s="56">
        <f t="shared" si="4"/>
        <v>8205935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28359303</v>
      </c>
      <c r="X54" s="56">
        <f t="shared" si="4"/>
        <v>19291572</v>
      </c>
      <c r="Y54" s="56">
        <f t="shared" si="4"/>
        <v>9067731</v>
      </c>
      <c r="Z54" s="57">
        <f>+IF(X54&lt;&gt;0,+(Y54/X54)*100,0)</f>
        <v>47.00358788801659</v>
      </c>
      <c r="AA54" s="54">
        <f>+AA52-AA53</f>
        <v>38583538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-48245226</v>
      </c>
      <c r="D57" s="48">
        <f>SUM(D54:D56)</f>
        <v>0</v>
      </c>
      <c r="E57" s="49">
        <f t="shared" si="5"/>
        <v>38583538</v>
      </c>
      <c r="F57" s="50">
        <f t="shared" si="5"/>
        <v>38583538</v>
      </c>
      <c r="G57" s="50">
        <f t="shared" si="5"/>
        <v>14729639</v>
      </c>
      <c r="H57" s="50">
        <f t="shared" si="5"/>
        <v>3116374</v>
      </c>
      <c r="I57" s="50">
        <f t="shared" si="5"/>
        <v>2307355</v>
      </c>
      <c r="J57" s="50">
        <f t="shared" si="5"/>
        <v>20153368</v>
      </c>
      <c r="K57" s="50">
        <f t="shared" si="5"/>
        <v>1680874</v>
      </c>
      <c r="L57" s="50">
        <f t="shared" si="5"/>
        <v>-508608</v>
      </c>
      <c r="M57" s="50">
        <f t="shared" si="5"/>
        <v>7033669</v>
      </c>
      <c r="N57" s="50">
        <f t="shared" si="5"/>
        <v>8205935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28359303</v>
      </c>
      <c r="X57" s="50">
        <f t="shared" si="5"/>
        <v>19291572</v>
      </c>
      <c r="Y57" s="50">
        <f t="shared" si="5"/>
        <v>9067731</v>
      </c>
      <c r="Z57" s="51">
        <f>+IF(X57&lt;&gt;0,+(Y57/X57)*100,0)</f>
        <v>47.00358788801659</v>
      </c>
      <c r="AA57" s="48">
        <f>SUM(AA54:AA56)</f>
        <v>38583538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-48245226</v>
      </c>
      <c r="D60" s="65">
        <f>SUM(D57:D59)</f>
        <v>0</v>
      </c>
      <c r="E60" s="66">
        <f t="shared" si="6"/>
        <v>38583538</v>
      </c>
      <c r="F60" s="67">
        <f t="shared" si="6"/>
        <v>38583538</v>
      </c>
      <c r="G60" s="67">
        <f t="shared" si="6"/>
        <v>14729639</v>
      </c>
      <c r="H60" s="67">
        <f t="shared" si="6"/>
        <v>3116374</v>
      </c>
      <c r="I60" s="67">
        <f t="shared" si="6"/>
        <v>2307355</v>
      </c>
      <c r="J60" s="67">
        <f t="shared" si="6"/>
        <v>20153368</v>
      </c>
      <c r="K60" s="67">
        <f t="shared" si="6"/>
        <v>1680874</v>
      </c>
      <c r="L60" s="67">
        <f t="shared" si="6"/>
        <v>-508608</v>
      </c>
      <c r="M60" s="67">
        <f t="shared" si="6"/>
        <v>7033669</v>
      </c>
      <c r="N60" s="67">
        <f t="shared" si="6"/>
        <v>8205935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28359303</v>
      </c>
      <c r="X60" s="67">
        <f t="shared" si="6"/>
        <v>19291572</v>
      </c>
      <c r="Y60" s="67">
        <f t="shared" si="6"/>
        <v>9067731</v>
      </c>
      <c r="Z60" s="68">
        <f>+IF(X60&lt;&gt;0,+(Y60/X60)*100,0)</f>
        <v>47.00358788801659</v>
      </c>
      <c r="AA60" s="65">
        <f>SUM(AA57:AA59)</f>
        <v>38583538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60313711</v>
      </c>
      <c r="D8" s="20"/>
      <c r="E8" s="21">
        <v>56038061</v>
      </c>
      <c r="F8" s="22">
        <v>56038061</v>
      </c>
      <c r="G8" s="22">
        <v>5047495</v>
      </c>
      <c r="H8" s="22">
        <v>5023716</v>
      </c>
      <c r="I8" s="22">
        <v>5104792</v>
      </c>
      <c r="J8" s="22">
        <v>15176003</v>
      </c>
      <c r="K8" s="22">
        <v>5084835</v>
      </c>
      <c r="L8" s="22">
        <v>4141796</v>
      </c>
      <c r="M8" s="22">
        <v>4953946</v>
      </c>
      <c r="N8" s="22">
        <v>14180577</v>
      </c>
      <c r="O8" s="22"/>
      <c r="P8" s="22"/>
      <c r="Q8" s="22"/>
      <c r="R8" s="22"/>
      <c r="S8" s="22"/>
      <c r="T8" s="22"/>
      <c r="U8" s="22"/>
      <c r="V8" s="22"/>
      <c r="W8" s="22">
        <v>29356580</v>
      </c>
      <c r="X8" s="22">
        <v>28019016</v>
      </c>
      <c r="Y8" s="22">
        <v>1337564</v>
      </c>
      <c r="Z8" s="23">
        <v>4.7737722124145971</v>
      </c>
      <c r="AA8" s="20">
        <v>56038061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2637</v>
      </c>
      <c r="D10" s="20"/>
      <c r="E10" s="21">
        <v>4449</v>
      </c>
      <c r="F10" s="22">
        <v>4449</v>
      </c>
      <c r="G10" s="22">
        <v>394</v>
      </c>
      <c r="H10" s="22">
        <v>394</v>
      </c>
      <c r="I10" s="22"/>
      <c r="J10" s="22">
        <v>788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788</v>
      </c>
      <c r="X10" s="22">
        <v>2220</v>
      </c>
      <c r="Y10" s="22">
        <v>-1432</v>
      </c>
      <c r="Z10" s="23">
        <v>-64.504504504504496</v>
      </c>
      <c r="AA10" s="20">
        <v>4449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17964404</v>
      </c>
      <c r="D13" s="20"/>
      <c r="E13" s="21">
        <v>9606612</v>
      </c>
      <c r="F13" s="22">
        <v>9606612</v>
      </c>
      <c r="G13" s="22">
        <v>1515930</v>
      </c>
      <c r="H13" s="22">
        <v>1537998</v>
      </c>
      <c r="I13" s="22">
        <v>931384</v>
      </c>
      <c r="J13" s="22">
        <v>3985312</v>
      </c>
      <c r="K13" s="22">
        <v>756942</v>
      </c>
      <c r="L13" s="22">
        <v>403049</v>
      </c>
      <c r="M13" s="22">
        <v>752752</v>
      </c>
      <c r="N13" s="22">
        <v>1912743</v>
      </c>
      <c r="O13" s="22"/>
      <c r="P13" s="22"/>
      <c r="Q13" s="22"/>
      <c r="R13" s="22"/>
      <c r="S13" s="22"/>
      <c r="T13" s="22"/>
      <c r="U13" s="22"/>
      <c r="V13" s="22"/>
      <c r="W13" s="22">
        <v>5898055</v>
      </c>
      <c r="X13" s="22">
        <v>4803306</v>
      </c>
      <c r="Y13" s="22">
        <v>1094749</v>
      </c>
      <c r="Z13" s="23">
        <v>22.791573137334993</v>
      </c>
      <c r="AA13" s="20">
        <v>9606612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14386190</v>
      </c>
      <c r="D26" s="20"/>
      <c r="E26" s="21">
        <v>16667183</v>
      </c>
      <c r="F26" s="22">
        <v>16667183</v>
      </c>
      <c r="G26" s="22">
        <v>6968619</v>
      </c>
      <c r="H26" s="22"/>
      <c r="I26" s="22"/>
      <c r="J26" s="22">
        <v>6968619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6968619</v>
      </c>
      <c r="X26" s="22">
        <v>8333586</v>
      </c>
      <c r="Y26" s="22">
        <v>-1364967</v>
      </c>
      <c r="Z26" s="23">
        <v>-16.379107385464074</v>
      </c>
      <c r="AA26" s="20">
        <v>16667183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92666942</v>
      </c>
      <c r="D33" s="29">
        <f t="shared" ref="D33:Y33" si="0">SUM(D6:D32)</f>
        <v>0</v>
      </c>
      <c r="E33" s="30">
        <f t="shared" si="0"/>
        <v>82316305</v>
      </c>
      <c r="F33" s="31">
        <f t="shared" si="0"/>
        <v>82316305</v>
      </c>
      <c r="G33" s="31">
        <f t="shared" si="0"/>
        <v>13532438</v>
      </c>
      <c r="H33" s="31">
        <f t="shared" si="0"/>
        <v>6562108</v>
      </c>
      <c r="I33" s="31">
        <f t="shared" si="0"/>
        <v>6036176</v>
      </c>
      <c r="J33" s="31">
        <f t="shared" si="0"/>
        <v>26130722</v>
      </c>
      <c r="K33" s="31">
        <f t="shared" si="0"/>
        <v>5841777</v>
      </c>
      <c r="L33" s="31">
        <f t="shared" si="0"/>
        <v>4544845</v>
      </c>
      <c r="M33" s="31">
        <f t="shared" si="0"/>
        <v>5706698</v>
      </c>
      <c r="N33" s="31">
        <f t="shared" si="0"/>
        <v>16093320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42224042</v>
      </c>
      <c r="X33" s="31">
        <f t="shared" si="0"/>
        <v>41158128</v>
      </c>
      <c r="Y33" s="31">
        <f t="shared" si="0"/>
        <v>1065914</v>
      </c>
      <c r="Z33" s="32">
        <f>+IF(X33&lt;&gt;0,+(Y33/X33)*100,0)</f>
        <v>2.5898019462887136</v>
      </c>
      <c r="AA33" s="29">
        <f>SUM(AA6:AA32)</f>
        <v>82316305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12673702</v>
      </c>
      <c r="D35" s="20"/>
      <c r="E35" s="21">
        <v>12183535</v>
      </c>
      <c r="F35" s="22">
        <v>12183535</v>
      </c>
      <c r="G35" s="22">
        <v>1105623</v>
      </c>
      <c r="H35" s="22">
        <v>1143981</v>
      </c>
      <c r="I35" s="22">
        <v>1047321</v>
      </c>
      <c r="J35" s="22">
        <v>3296925</v>
      </c>
      <c r="K35" s="22">
        <v>1118456</v>
      </c>
      <c r="L35" s="22">
        <v>1088530</v>
      </c>
      <c r="M35" s="22">
        <v>1190285</v>
      </c>
      <c r="N35" s="22">
        <v>3397271</v>
      </c>
      <c r="O35" s="22"/>
      <c r="P35" s="22"/>
      <c r="Q35" s="22"/>
      <c r="R35" s="22"/>
      <c r="S35" s="22"/>
      <c r="T35" s="22"/>
      <c r="U35" s="22"/>
      <c r="V35" s="22"/>
      <c r="W35" s="22">
        <v>6694196</v>
      </c>
      <c r="X35" s="22">
        <v>6091794</v>
      </c>
      <c r="Y35" s="22">
        <v>602402</v>
      </c>
      <c r="Z35" s="23">
        <v>9.8887454171956577</v>
      </c>
      <c r="AA35" s="20">
        <v>12183535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5346748</v>
      </c>
      <c r="D38" s="20"/>
      <c r="E38" s="21">
        <v>5109422</v>
      </c>
      <c r="F38" s="22">
        <v>5109422</v>
      </c>
      <c r="G38" s="22">
        <v>627705</v>
      </c>
      <c r="H38" s="22">
        <v>326160</v>
      </c>
      <c r="I38" s="22">
        <v>1754810</v>
      </c>
      <c r="J38" s="22">
        <v>2708675</v>
      </c>
      <c r="K38" s="22">
        <v>311351</v>
      </c>
      <c r="L38" s="22">
        <v>670960</v>
      </c>
      <c r="M38" s="22">
        <v>605906</v>
      </c>
      <c r="N38" s="22">
        <v>1588217</v>
      </c>
      <c r="O38" s="22"/>
      <c r="P38" s="22"/>
      <c r="Q38" s="22"/>
      <c r="R38" s="22"/>
      <c r="S38" s="22"/>
      <c r="T38" s="22"/>
      <c r="U38" s="22"/>
      <c r="V38" s="22"/>
      <c r="W38" s="22">
        <v>4296892</v>
      </c>
      <c r="X38" s="22">
        <v>2554716</v>
      </c>
      <c r="Y38" s="22">
        <v>1742176</v>
      </c>
      <c r="Z38" s="23">
        <v>68.19450772610341</v>
      </c>
      <c r="AA38" s="20">
        <v>5109422</v>
      </c>
    </row>
    <row r="39" spans="1:27" x14ac:dyDescent="0.25">
      <c r="A39" s="19" t="s">
        <v>65</v>
      </c>
      <c r="B39" s="15" t="s">
        <v>32</v>
      </c>
      <c r="C39" s="20">
        <v>38976568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7864278</v>
      </c>
      <c r="Y39" s="22">
        <v>-7864278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14398226</v>
      </c>
      <c r="D40" s="20"/>
      <c r="E40" s="21">
        <v>9274743</v>
      </c>
      <c r="F40" s="22">
        <v>9274743</v>
      </c>
      <c r="G40" s="22"/>
      <c r="H40" s="22">
        <v>763624</v>
      </c>
      <c r="I40" s="22"/>
      <c r="J40" s="22">
        <v>763624</v>
      </c>
      <c r="K40" s="22">
        <v>3251755</v>
      </c>
      <c r="L40" s="22"/>
      <c r="M40" s="22"/>
      <c r="N40" s="22">
        <v>3251755</v>
      </c>
      <c r="O40" s="22"/>
      <c r="P40" s="22"/>
      <c r="Q40" s="22"/>
      <c r="R40" s="22"/>
      <c r="S40" s="22"/>
      <c r="T40" s="22"/>
      <c r="U40" s="22"/>
      <c r="V40" s="22"/>
      <c r="W40" s="22">
        <v>4015379</v>
      </c>
      <c r="X40" s="22">
        <v>4637388</v>
      </c>
      <c r="Y40" s="22">
        <v>-622009</v>
      </c>
      <c r="Z40" s="23">
        <v>-13.412916926511217</v>
      </c>
      <c r="AA40" s="20">
        <v>9274743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4234633</v>
      </c>
      <c r="D45" s="20"/>
      <c r="E45" s="21">
        <v>7958895</v>
      </c>
      <c r="F45" s="22">
        <v>7958895</v>
      </c>
      <c r="G45" s="22">
        <v>1035876</v>
      </c>
      <c r="H45" s="22">
        <v>218397</v>
      </c>
      <c r="I45" s="22">
        <v>1059838</v>
      </c>
      <c r="J45" s="22">
        <v>2314111</v>
      </c>
      <c r="K45" s="22">
        <v>243236</v>
      </c>
      <c r="L45" s="22">
        <v>574303</v>
      </c>
      <c r="M45" s="22">
        <v>889929</v>
      </c>
      <c r="N45" s="22">
        <v>1707468</v>
      </c>
      <c r="O45" s="22"/>
      <c r="P45" s="22"/>
      <c r="Q45" s="22"/>
      <c r="R45" s="22"/>
      <c r="S45" s="22"/>
      <c r="T45" s="22"/>
      <c r="U45" s="22"/>
      <c r="V45" s="22"/>
      <c r="W45" s="22">
        <v>4021579</v>
      </c>
      <c r="X45" s="22">
        <v>3979452</v>
      </c>
      <c r="Y45" s="22">
        <v>42127</v>
      </c>
      <c r="Z45" s="23">
        <v>1.0586130954714368</v>
      </c>
      <c r="AA45" s="20">
        <v>7958895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75629877</v>
      </c>
      <c r="D48" s="29">
        <f t="shared" ref="D48:Y48" si="1">SUM(D35:D47)</f>
        <v>0</v>
      </c>
      <c r="E48" s="30">
        <f t="shared" si="1"/>
        <v>50255145</v>
      </c>
      <c r="F48" s="31">
        <f t="shared" si="1"/>
        <v>50255145</v>
      </c>
      <c r="G48" s="31">
        <f t="shared" si="1"/>
        <v>2769204</v>
      </c>
      <c r="H48" s="31">
        <f t="shared" si="1"/>
        <v>2452162</v>
      </c>
      <c r="I48" s="31">
        <f t="shared" si="1"/>
        <v>3861969</v>
      </c>
      <c r="J48" s="31">
        <f t="shared" si="1"/>
        <v>9083335</v>
      </c>
      <c r="K48" s="31">
        <f t="shared" si="1"/>
        <v>4924798</v>
      </c>
      <c r="L48" s="31">
        <f t="shared" si="1"/>
        <v>2333793</v>
      </c>
      <c r="M48" s="31">
        <f t="shared" si="1"/>
        <v>2686120</v>
      </c>
      <c r="N48" s="31">
        <f t="shared" si="1"/>
        <v>9944711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19028046</v>
      </c>
      <c r="X48" s="31">
        <f t="shared" si="1"/>
        <v>25127628</v>
      </c>
      <c r="Y48" s="31">
        <f t="shared" si="1"/>
        <v>-6099582</v>
      </c>
      <c r="Z48" s="32">
        <f>+IF(X48&lt;&gt;0,+(Y48/X48)*100,0)</f>
        <v>-24.274404253358099</v>
      </c>
      <c r="AA48" s="29">
        <f>SUM(AA35:AA47)</f>
        <v>50255145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17037065</v>
      </c>
      <c r="D49" s="39">
        <f t="shared" si="2"/>
        <v>0</v>
      </c>
      <c r="E49" s="40">
        <f t="shared" si="2"/>
        <v>32061160</v>
      </c>
      <c r="F49" s="41">
        <f t="shared" si="2"/>
        <v>32061160</v>
      </c>
      <c r="G49" s="41">
        <f t="shared" si="2"/>
        <v>10763234</v>
      </c>
      <c r="H49" s="41">
        <f t="shared" si="2"/>
        <v>4109946</v>
      </c>
      <c r="I49" s="41">
        <f t="shared" si="2"/>
        <v>2174207</v>
      </c>
      <c r="J49" s="41">
        <f t="shared" si="2"/>
        <v>17047387</v>
      </c>
      <c r="K49" s="41">
        <f t="shared" si="2"/>
        <v>916979</v>
      </c>
      <c r="L49" s="41">
        <f t="shared" si="2"/>
        <v>2211052</v>
      </c>
      <c r="M49" s="41">
        <f t="shared" si="2"/>
        <v>3020578</v>
      </c>
      <c r="N49" s="41">
        <f t="shared" si="2"/>
        <v>6148609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23195996</v>
      </c>
      <c r="X49" s="41">
        <f t="shared" si="2"/>
        <v>16030500</v>
      </c>
      <c r="Y49" s="41">
        <f t="shared" si="2"/>
        <v>7165496</v>
      </c>
      <c r="Z49" s="42">
        <f>+IF(X49&lt;&gt;0,+(Y49/X49)*100,0)</f>
        <v>44.699142260066751</v>
      </c>
      <c r="AA49" s="39">
        <f>+AA33-AA48</f>
        <v>32061160</v>
      </c>
    </row>
    <row r="50" spans="1:27" x14ac:dyDescent="0.25">
      <c r="A50" s="43" t="s">
        <v>75</v>
      </c>
      <c r="B50" s="15" t="s">
        <v>32</v>
      </c>
      <c r="C50" s="20">
        <v>10906000</v>
      </c>
      <c r="D50" s="20"/>
      <c r="E50" s="21">
        <v>15433000</v>
      </c>
      <c r="F50" s="22">
        <v>15433000</v>
      </c>
      <c r="G50" s="22"/>
      <c r="H50" s="22"/>
      <c r="I50" s="22">
        <v>720859</v>
      </c>
      <c r="J50" s="22">
        <v>720859</v>
      </c>
      <c r="K50" s="22"/>
      <c r="L50" s="22">
        <v>3727086</v>
      </c>
      <c r="M50" s="22">
        <v>1734077</v>
      </c>
      <c r="N50" s="22">
        <v>5461163</v>
      </c>
      <c r="O50" s="22"/>
      <c r="P50" s="22"/>
      <c r="Q50" s="22"/>
      <c r="R50" s="22"/>
      <c r="S50" s="22"/>
      <c r="T50" s="22"/>
      <c r="U50" s="22"/>
      <c r="V50" s="22"/>
      <c r="W50" s="22">
        <v>6182022</v>
      </c>
      <c r="X50" s="22">
        <v>7716498</v>
      </c>
      <c r="Y50" s="22">
        <v>-1534476</v>
      </c>
      <c r="Z50" s="23">
        <v>-19.885652792238137</v>
      </c>
      <c r="AA50" s="20">
        <v>15433000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27943065</v>
      </c>
      <c r="D52" s="48">
        <f t="shared" si="3"/>
        <v>0</v>
      </c>
      <c r="E52" s="49">
        <f t="shared" si="3"/>
        <v>47494160</v>
      </c>
      <c r="F52" s="50">
        <f t="shared" si="3"/>
        <v>47494160</v>
      </c>
      <c r="G52" s="50">
        <f t="shared" si="3"/>
        <v>10763234</v>
      </c>
      <c r="H52" s="50">
        <f t="shared" si="3"/>
        <v>4109946</v>
      </c>
      <c r="I52" s="50">
        <f t="shared" si="3"/>
        <v>2895066</v>
      </c>
      <c r="J52" s="50">
        <f t="shared" si="3"/>
        <v>17768246</v>
      </c>
      <c r="K52" s="50">
        <f t="shared" si="3"/>
        <v>916979</v>
      </c>
      <c r="L52" s="50">
        <f t="shared" si="3"/>
        <v>5938138</v>
      </c>
      <c r="M52" s="50">
        <f t="shared" si="3"/>
        <v>4754655</v>
      </c>
      <c r="N52" s="50">
        <f t="shared" si="3"/>
        <v>11609772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29378018</v>
      </c>
      <c r="X52" s="50">
        <f t="shared" si="3"/>
        <v>23746998</v>
      </c>
      <c r="Y52" s="50">
        <f t="shared" si="3"/>
        <v>5631020</v>
      </c>
      <c r="Z52" s="51">
        <f>+IF(X52&lt;&gt;0,+(Y52/X52)*100,0)</f>
        <v>23.712555161709282</v>
      </c>
      <c r="AA52" s="48">
        <f>SUM(AA49:AA51)</f>
        <v>47494160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27943065</v>
      </c>
      <c r="D54" s="54">
        <f>+D52-D53</f>
        <v>0</v>
      </c>
      <c r="E54" s="55">
        <f t="shared" si="4"/>
        <v>47494160</v>
      </c>
      <c r="F54" s="56">
        <f t="shared" si="4"/>
        <v>47494160</v>
      </c>
      <c r="G54" s="56">
        <f t="shared" si="4"/>
        <v>10763234</v>
      </c>
      <c r="H54" s="56">
        <f t="shared" si="4"/>
        <v>4109946</v>
      </c>
      <c r="I54" s="56">
        <f t="shared" si="4"/>
        <v>2895066</v>
      </c>
      <c r="J54" s="56">
        <f t="shared" si="4"/>
        <v>17768246</v>
      </c>
      <c r="K54" s="56">
        <f t="shared" si="4"/>
        <v>916979</v>
      </c>
      <c r="L54" s="56">
        <f t="shared" si="4"/>
        <v>5938138</v>
      </c>
      <c r="M54" s="56">
        <f t="shared" si="4"/>
        <v>4754655</v>
      </c>
      <c r="N54" s="56">
        <f t="shared" si="4"/>
        <v>11609772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29378018</v>
      </c>
      <c r="X54" s="56">
        <f t="shared" si="4"/>
        <v>23746998</v>
      </c>
      <c r="Y54" s="56">
        <f t="shared" si="4"/>
        <v>5631020</v>
      </c>
      <c r="Z54" s="57">
        <f>+IF(X54&lt;&gt;0,+(Y54/X54)*100,0)</f>
        <v>23.712555161709282</v>
      </c>
      <c r="AA54" s="54">
        <f>+AA52-AA53</f>
        <v>47494160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27943065</v>
      </c>
      <c r="D57" s="48">
        <f>SUM(D54:D56)</f>
        <v>0</v>
      </c>
      <c r="E57" s="49">
        <f t="shared" si="5"/>
        <v>47494160</v>
      </c>
      <c r="F57" s="50">
        <f t="shared" si="5"/>
        <v>47494160</v>
      </c>
      <c r="G57" s="50">
        <f t="shared" si="5"/>
        <v>10763234</v>
      </c>
      <c r="H57" s="50">
        <f t="shared" si="5"/>
        <v>4109946</v>
      </c>
      <c r="I57" s="50">
        <f t="shared" si="5"/>
        <v>2895066</v>
      </c>
      <c r="J57" s="50">
        <f t="shared" si="5"/>
        <v>17768246</v>
      </c>
      <c r="K57" s="50">
        <f t="shared" si="5"/>
        <v>916979</v>
      </c>
      <c r="L57" s="50">
        <f t="shared" si="5"/>
        <v>5938138</v>
      </c>
      <c r="M57" s="50">
        <f t="shared" si="5"/>
        <v>4754655</v>
      </c>
      <c r="N57" s="50">
        <f t="shared" si="5"/>
        <v>11609772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29378018</v>
      </c>
      <c r="X57" s="50">
        <f t="shared" si="5"/>
        <v>23746998</v>
      </c>
      <c r="Y57" s="50">
        <f t="shared" si="5"/>
        <v>5631020</v>
      </c>
      <c r="Z57" s="51">
        <f>+IF(X57&lt;&gt;0,+(Y57/X57)*100,0)</f>
        <v>23.712555161709282</v>
      </c>
      <c r="AA57" s="48">
        <f>SUM(AA54:AA56)</f>
        <v>47494160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27943065</v>
      </c>
      <c r="D60" s="65">
        <f>SUM(D57:D59)</f>
        <v>0</v>
      </c>
      <c r="E60" s="66">
        <f t="shared" si="6"/>
        <v>47494160</v>
      </c>
      <c r="F60" s="67">
        <f t="shared" si="6"/>
        <v>47494160</v>
      </c>
      <c r="G60" s="67">
        <f t="shared" si="6"/>
        <v>10763234</v>
      </c>
      <c r="H60" s="67">
        <f t="shared" si="6"/>
        <v>4109946</v>
      </c>
      <c r="I60" s="67">
        <f t="shared" si="6"/>
        <v>2895066</v>
      </c>
      <c r="J60" s="67">
        <f t="shared" si="6"/>
        <v>17768246</v>
      </c>
      <c r="K60" s="67">
        <f t="shared" si="6"/>
        <v>916979</v>
      </c>
      <c r="L60" s="67">
        <f t="shared" si="6"/>
        <v>5938138</v>
      </c>
      <c r="M60" s="67">
        <f t="shared" si="6"/>
        <v>4754655</v>
      </c>
      <c r="N60" s="67">
        <f t="shared" si="6"/>
        <v>11609772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29378018</v>
      </c>
      <c r="X60" s="67">
        <f t="shared" si="6"/>
        <v>23746998</v>
      </c>
      <c r="Y60" s="67">
        <f t="shared" si="6"/>
        <v>5631020</v>
      </c>
      <c r="Z60" s="68">
        <f>+IF(X60&lt;&gt;0,+(Y60/X60)*100,0)</f>
        <v>23.712555161709282</v>
      </c>
      <c r="AA60" s="65">
        <f>SUM(AA57:AA59)</f>
        <v>47494160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75778455</v>
      </c>
      <c r="D8" s="20"/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>
        <v>11525552</v>
      </c>
      <c r="L8" s="22">
        <v>7322137</v>
      </c>
      <c r="M8" s="22">
        <v>6452606</v>
      </c>
      <c r="N8" s="22">
        <v>25300295</v>
      </c>
      <c r="O8" s="22"/>
      <c r="P8" s="22"/>
      <c r="Q8" s="22"/>
      <c r="R8" s="22"/>
      <c r="S8" s="22"/>
      <c r="T8" s="22"/>
      <c r="U8" s="22"/>
      <c r="V8" s="22"/>
      <c r="W8" s="22">
        <v>44405159</v>
      </c>
      <c r="X8" s="22">
        <v>39592968</v>
      </c>
      <c r="Y8" s="22">
        <v>4812191</v>
      </c>
      <c r="Z8" s="23">
        <v>12.154155758163924</v>
      </c>
      <c r="AA8" s="20">
        <v>79185960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4152</v>
      </c>
      <c r="D10" s="20"/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>
        <v>826</v>
      </c>
      <c r="L10" s="22">
        <v>1000</v>
      </c>
      <c r="M10" s="22">
        <v>304</v>
      </c>
      <c r="N10" s="22">
        <v>2130</v>
      </c>
      <c r="O10" s="22"/>
      <c r="P10" s="22"/>
      <c r="Q10" s="22"/>
      <c r="R10" s="22"/>
      <c r="S10" s="22"/>
      <c r="T10" s="22"/>
      <c r="U10" s="22"/>
      <c r="V10" s="22"/>
      <c r="W10" s="22">
        <v>7218</v>
      </c>
      <c r="X10" s="22">
        <v>5214</v>
      </c>
      <c r="Y10" s="22">
        <v>2004</v>
      </c>
      <c r="Z10" s="23">
        <v>38.434982738780207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5886874</v>
      </c>
      <c r="D13" s="20"/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>
        <v>512483</v>
      </c>
      <c r="L13" s="22">
        <v>515722</v>
      </c>
      <c r="M13" s="22">
        <v>514194</v>
      </c>
      <c r="N13" s="22">
        <v>1542399</v>
      </c>
      <c r="O13" s="22"/>
      <c r="P13" s="22"/>
      <c r="Q13" s="22"/>
      <c r="R13" s="22"/>
      <c r="S13" s="22"/>
      <c r="T13" s="22"/>
      <c r="U13" s="22"/>
      <c r="V13" s="22"/>
      <c r="W13" s="22">
        <v>3080630</v>
      </c>
      <c r="X13" s="22">
        <v>3013194</v>
      </c>
      <c r="Y13" s="22">
        <v>67436</v>
      </c>
      <c r="Z13" s="23">
        <v>2.2380238378278996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11180678</v>
      </c>
      <c r="D26" s="20"/>
      <c r="E26" s="21">
        <v>13746270</v>
      </c>
      <c r="F26" s="22">
        <v>13746270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6873132</v>
      </c>
      <c r="Y26" s="22">
        <v>-6873132</v>
      </c>
      <c r="Z26" s="23">
        <v>-100</v>
      </c>
      <c r="AA26" s="20">
        <v>13746270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22727</v>
      </c>
      <c r="D29" s="20"/>
      <c r="E29" s="21">
        <v>27240</v>
      </c>
      <c r="F29" s="22">
        <v>27240</v>
      </c>
      <c r="G29" s="22">
        <v>1927</v>
      </c>
      <c r="H29" s="22">
        <v>2113</v>
      </c>
      <c r="I29" s="22">
        <v>1927</v>
      </c>
      <c r="J29" s="22">
        <v>5967</v>
      </c>
      <c r="K29" s="22">
        <v>1948</v>
      </c>
      <c r="L29" s="22">
        <v>1905</v>
      </c>
      <c r="M29" s="22">
        <v>1884</v>
      </c>
      <c r="N29" s="22">
        <v>5737</v>
      </c>
      <c r="O29" s="22"/>
      <c r="P29" s="22"/>
      <c r="Q29" s="22"/>
      <c r="R29" s="22"/>
      <c r="S29" s="22"/>
      <c r="T29" s="22"/>
      <c r="U29" s="22"/>
      <c r="V29" s="22"/>
      <c r="W29" s="22">
        <v>11704</v>
      </c>
      <c r="X29" s="22">
        <v>13620</v>
      </c>
      <c r="Y29" s="22">
        <v>-1916</v>
      </c>
      <c r="Z29" s="23">
        <v>-14.067547723935389</v>
      </c>
      <c r="AA29" s="20">
        <v>27240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92872886</v>
      </c>
      <c r="D33" s="29">
        <f t="shared" ref="D33:Y33" si="0">SUM(D6:D32)</f>
        <v>0</v>
      </c>
      <c r="E33" s="30">
        <f t="shared" si="0"/>
        <v>98996290</v>
      </c>
      <c r="F33" s="31">
        <f t="shared" si="0"/>
        <v>98996290</v>
      </c>
      <c r="G33" s="31">
        <f t="shared" si="0"/>
        <v>7046679</v>
      </c>
      <c r="H33" s="31">
        <f t="shared" si="0"/>
        <v>6121344</v>
      </c>
      <c r="I33" s="31">
        <f t="shared" si="0"/>
        <v>7486127</v>
      </c>
      <c r="J33" s="31">
        <f t="shared" si="0"/>
        <v>20654150</v>
      </c>
      <c r="K33" s="31">
        <f t="shared" si="0"/>
        <v>12040809</v>
      </c>
      <c r="L33" s="31">
        <f t="shared" si="0"/>
        <v>7840764</v>
      </c>
      <c r="M33" s="31">
        <f t="shared" si="0"/>
        <v>6968988</v>
      </c>
      <c r="N33" s="31">
        <f t="shared" si="0"/>
        <v>26850561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47504711</v>
      </c>
      <c r="X33" s="31">
        <f t="shared" si="0"/>
        <v>49498128</v>
      </c>
      <c r="Y33" s="31">
        <f t="shared" si="0"/>
        <v>-1993417</v>
      </c>
      <c r="Z33" s="32">
        <f>+IF(X33&lt;&gt;0,+(Y33/X33)*100,0)</f>
        <v>-4.0272573540558954</v>
      </c>
      <c r="AA33" s="29">
        <f>SUM(AA6:AA32)</f>
        <v>98996290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14698818</v>
      </c>
      <c r="D35" s="20"/>
      <c r="E35" s="21">
        <v>7829120</v>
      </c>
      <c r="F35" s="22">
        <v>7829120</v>
      </c>
      <c r="G35" s="22">
        <v>1183672</v>
      </c>
      <c r="H35" s="22">
        <v>1126853</v>
      </c>
      <c r="I35" s="22">
        <v>1167100</v>
      </c>
      <c r="J35" s="22">
        <v>3477625</v>
      </c>
      <c r="K35" s="22">
        <v>1210023</v>
      </c>
      <c r="L35" s="22">
        <v>1289425</v>
      </c>
      <c r="M35" s="22">
        <v>1341631</v>
      </c>
      <c r="N35" s="22">
        <v>3841079</v>
      </c>
      <c r="O35" s="22"/>
      <c r="P35" s="22"/>
      <c r="Q35" s="22"/>
      <c r="R35" s="22"/>
      <c r="S35" s="22"/>
      <c r="T35" s="22"/>
      <c r="U35" s="22"/>
      <c r="V35" s="22"/>
      <c r="W35" s="22">
        <v>7318704</v>
      </c>
      <c r="X35" s="22">
        <v>3914586</v>
      </c>
      <c r="Y35" s="22">
        <v>3404118</v>
      </c>
      <c r="Z35" s="23">
        <v>86.95984709494185</v>
      </c>
      <c r="AA35" s="20">
        <v>7829120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1761953</v>
      </c>
      <c r="D38" s="20"/>
      <c r="E38" s="21">
        <v>4595720</v>
      </c>
      <c r="F38" s="22">
        <v>4595720</v>
      </c>
      <c r="G38" s="22">
        <v>44718</v>
      </c>
      <c r="H38" s="22">
        <v>122128</v>
      </c>
      <c r="I38" s="22">
        <v>51512</v>
      </c>
      <c r="J38" s="22">
        <v>218358</v>
      </c>
      <c r="K38" s="22">
        <v>191517</v>
      </c>
      <c r="L38" s="22">
        <v>100614</v>
      </c>
      <c r="M38" s="22">
        <v>19395</v>
      </c>
      <c r="N38" s="22">
        <v>311526</v>
      </c>
      <c r="O38" s="22"/>
      <c r="P38" s="22"/>
      <c r="Q38" s="22"/>
      <c r="R38" s="22"/>
      <c r="S38" s="22"/>
      <c r="T38" s="22"/>
      <c r="U38" s="22"/>
      <c r="V38" s="22"/>
      <c r="W38" s="22">
        <v>529884</v>
      </c>
      <c r="X38" s="22">
        <v>2297886</v>
      </c>
      <c r="Y38" s="22">
        <v>-1768002</v>
      </c>
      <c r="Z38" s="23">
        <v>-76.940370410020336</v>
      </c>
      <c r="AA38" s="20">
        <v>4595720</v>
      </c>
    </row>
    <row r="39" spans="1:27" x14ac:dyDescent="0.25">
      <c r="A39" s="19" t="s">
        <v>65</v>
      </c>
      <c r="B39" s="15" t="s">
        <v>32</v>
      </c>
      <c r="C39" s="20">
        <v>8268306</v>
      </c>
      <c r="D39" s="20"/>
      <c r="E39" s="21">
        <v>20979100</v>
      </c>
      <c r="F39" s="22">
        <v>20979100</v>
      </c>
      <c r="G39" s="22">
        <v>1748258</v>
      </c>
      <c r="H39" s="22">
        <v>1748258</v>
      </c>
      <c r="I39" s="22">
        <v>1748258</v>
      </c>
      <c r="J39" s="22">
        <v>5244774</v>
      </c>
      <c r="K39" s="22">
        <v>3496517</v>
      </c>
      <c r="L39" s="22"/>
      <c r="M39" s="22">
        <v>1748258</v>
      </c>
      <c r="N39" s="22">
        <v>5244775</v>
      </c>
      <c r="O39" s="22"/>
      <c r="P39" s="22"/>
      <c r="Q39" s="22"/>
      <c r="R39" s="22"/>
      <c r="S39" s="22"/>
      <c r="T39" s="22"/>
      <c r="U39" s="22"/>
      <c r="V39" s="22"/>
      <c r="W39" s="22">
        <v>10489549</v>
      </c>
      <c r="X39" s="22">
        <v>10489554</v>
      </c>
      <c r="Y39" s="22">
        <v>-5</v>
      </c>
      <c r="Z39" s="23"/>
      <c r="AA39" s="20">
        <v>20979100</v>
      </c>
    </row>
    <row r="40" spans="1:27" x14ac:dyDescent="0.25">
      <c r="A40" s="19" t="s">
        <v>66</v>
      </c>
      <c r="B40" s="15" t="s">
        <v>32</v>
      </c>
      <c r="C40" s="20">
        <v>11293980</v>
      </c>
      <c r="D40" s="20"/>
      <c r="E40" s="21">
        <v>9700790</v>
      </c>
      <c r="F40" s="22">
        <v>9700790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4850418</v>
      </c>
      <c r="Y40" s="22">
        <v>-4850418</v>
      </c>
      <c r="Z40" s="23">
        <v>-100</v>
      </c>
      <c r="AA40" s="20">
        <v>9700790</v>
      </c>
    </row>
    <row r="41" spans="1:27" x14ac:dyDescent="0.25">
      <c r="A41" s="19" t="s">
        <v>40</v>
      </c>
      <c r="B41" s="15" t="s">
        <v>32</v>
      </c>
      <c r="C41" s="20">
        <v>43821</v>
      </c>
      <c r="D41" s="20"/>
      <c r="E41" s="21">
        <v>900000</v>
      </c>
      <c r="F41" s="22">
        <v>900000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</v>
      </c>
      <c r="Y41" s="22">
        <v>-450000</v>
      </c>
      <c r="Z41" s="23">
        <v>-100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>
        <v>29628216</v>
      </c>
      <c r="D42" s="20"/>
      <c r="E42" s="21">
        <v>31590050</v>
      </c>
      <c r="F42" s="22">
        <v>31590050</v>
      </c>
      <c r="G42" s="22"/>
      <c r="H42" s="22">
        <v>2190171</v>
      </c>
      <c r="I42" s="22">
        <v>880476</v>
      </c>
      <c r="J42" s="22">
        <v>3070647</v>
      </c>
      <c r="K42" s="22">
        <v>793358</v>
      </c>
      <c r="L42" s="22">
        <v>4167381</v>
      </c>
      <c r="M42" s="22">
        <v>2678417</v>
      </c>
      <c r="N42" s="22">
        <v>7639156</v>
      </c>
      <c r="O42" s="22"/>
      <c r="P42" s="22"/>
      <c r="Q42" s="22"/>
      <c r="R42" s="22"/>
      <c r="S42" s="22"/>
      <c r="T42" s="22"/>
      <c r="U42" s="22"/>
      <c r="V42" s="22"/>
      <c r="W42" s="22">
        <v>10709803</v>
      </c>
      <c r="X42" s="22">
        <v>15795042</v>
      </c>
      <c r="Y42" s="22">
        <v>-5085239</v>
      </c>
      <c r="Z42" s="23">
        <v>-32.195159721639236</v>
      </c>
      <c r="AA42" s="20">
        <v>31590050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331505</v>
      </c>
      <c r="D44" s="20"/>
      <c r="E44" s="21">
        <v>1564500</v>
      </c>
      <c r="F44" s="22">
        <v>1564500</v>
      </c>
      <c r="G44" s="22"/>
      <c r="H44" s="22">
        <v>-318</v>
      </c>
      <c r="I44" s="22">
        <v>-2276</v>
      </c>
      <c r="J44" s="22">
        <v>-2594</v>
      </c>
      <c r="K44" s="22">
        <v>-7304</v>
      </c>
      <c r="L44" s="22">
        <v>-20934</v>
      </c>
      <c r="M44" s="22">
        <v>-4649</v>
      </c>
      <c r="N44" s="22">
        <v>-32887</v>
      </c>
      <c r="O44" s="22"/>
      <c r="P44" s="22"/>
      <c r="Q44" s="22"/>
      <c r="R44" s="22"/>
      <c r="S44" s="22"/>
      <c r="T44" s="22"/>
      <c r="U44" s="22"/>
      <c r="V44" s="22"/>
      <c r="W44" s="22">
        <v>-35481</v>
      </c>
      <c r="X44" s="22">
        <v>782250</v>
      </c>
      <c r="Y44" s="22">
        <v>-817731</v>
      </c>
      <c r="Z44" s="23">
        <v>-104.53576222435284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1716874</v>
      </c>
      <c r="D45" s="20"/>
      <c r="E45" s="21">
        <v>2838350</v>
      </c>
      <c r="F45" s="22">
        <v>2838350</v>
      </c>
      <c r="G45" s="22">
        <v>10254</v>
      </c>
      <c r="H45" s="22">
        <v>26753</v>
      </c>
      <c r="I45" s="22">
        <v>692994</v>
      </c>
      <c r="J45" s="22">
        <v>730001</v>
      </c>
      <c r="K45" s="22">
        <v>42350</v>
      </c>
      <c r="L45" s="22">
        <v>458637</v>
      </c>
      <c r="M45" s="22">
        <v>12576</v>
      </c>
      <c r="N45" s="22">
        <v>513563</v>
      </c>
      <c r="O45" s="22"/>
      <c r="P45" s="22"/>
      <c r="Q45" s="22"/>
      <c r="R45" s="22"/>
      <c r="S45" s="22"/>
      <c r="T45" s="22"/>
      <c r="U45" s="22"/>
      <c r="V45" s="22"/>
      <c r="W45" s="22">
        <v>1243564</v>
      </c>
      <c r="X45" s="22">
        <v>1419198</v>
      </c>
      <c r="Y45" s="22">
        <v>-175634</v>
      </c>
      <c r="Z45" s="23">
        <v>-12.375581138079394</v>
      </c>
      <c r="AA45" s="20">
        <v>2838350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67743473</v>
      </c>
      <c r="D48" s="29">
        <f t="shared" ref="D48:Y48" si="1">SUM(D35:D47)</f>
        <v>0</v>
      </c>
      <c r="E48" s="30">
        <f t="shared" si="1"/>
        <v>79997630</v>
      </c>
      <c r="F48" s="31">
        <f t="shared" si="1"/>
        <v>79997630</v>
      </c>
      <c r="G48" s="31">
        <f t="shared" si="1"/>
        <v>2986902</v>
      </c>
      <c r="H48" s="31">
        <f t="shared" si="1"/>
        <v>5213845</v>
      </c>
      <c r="I48" s="31">
        <f t="shared" si="1"/>
        <v>4538064</v>
      </c>
      <c r="J48" s="31">
        <f t="shared" si="1"/>
        <v>12738811</v>
      </c>
      <c r="K48" s="31">
        <f t="shared" si="1"/>
        <v>5726461</v>
      </c>
      <c r="L48" s="31">
        <f t="shared" si="1"/>
        <v>5995123</v>
      </c>
      <c r="M48" s="31">
        <f t="shared" si="1"/>
        <v>5795628</v>
      </c>
      <c r="N48" s="31">
        <f t="shared" si="1"/>
        <v>17517212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30256023</v>
      </c>
      <c r="X48" s="31">
        <f t="shared" si="1"/>
        <v>39998934</v>
      </c>
      <c r="Y48" s="31">
        <f t="shared" si="1"/>
        <v>-9742911</v>
      </c>
      <c r="Z48" s="32">
        <f>+IF(X48&lt;&gt;0,+(Y48/X48)*100,0)</f>
        <v>-24.357926638744924</v>
      </c>
      <c r="AA48" s="29">
        <f>SUM(AA35:AA47)</f>
        <v>79997630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25129413</v>
      </c>
      <c r="D49" s="39">
        <f t="shared" si="2"/>
        <v>0</v>
      </c>
      <c r="E49" s="40">
        <f t="shared" si="2"/>
        <v>18998660</v>
      </c>
      <c r="F49" s="41">
        <f t="shared" si="2"/>
        <v>18998660</v>
      </c>
      <c r="G49" s="41">
        <f t="shared" si="2"/>
        <v>4059777</v>
      </c>
      <c r="H49" s="41">
        <f t="shared" si="2"/>
        <v>907499</v>
      </c>
      <c r="I49" s="41">
        <f t="shared" si="2"/>
        <v>2948063</v>
      </c>
      <c r="J49" s="41">
        <f t="shared" si="2"/>
        <v>7915339</v>
      </c>
      <c r="K49" s="41">
        <f t="shared" si="2"/>
        <v>6314348</v>
      </c>
      <c r="L49" s="41">
        <f t="shared" si="2"/>
        <v>1845641</v>
      </c>
      <c r="M49" s="41">
        <f t="shared" si="2"/>
        <v>1173360</v>
      </c>
      <c r="N49" s="41">
        <f t="shared" si="2"/>
        <v>9333349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17248688</v>
      </c>
      <c r="X49" s="41">
        <f t="shared" si="2"/>
        <v>9499194</v>
      </c>
      <c r="Y49" s="41">
        <f t="shared" si="2"/>
        <v>7749494</v>
      </c>
      <c r="Z49" s="42">
        <f>+IF(X49&lt;&gt;0,+(Y49/X49)*100,0)</f>
        <v>81.580542517607284</v>
      </c>
      <c r="AA49" s="39">
        <f>+AA33-AA48</f>
        <v>18998660</v>
      </c>
    </row>
    <row r="50" spans="1:27" x14ac:dyDescent="0.25">
      <c r="A50" s="43" t="s">
        <v>75</v>
      </c>
      <c r="B50" s="15" t="s">
        <v>32</v>
      </c>
      <c r="C50" s="20">
        <v>30200176</v>
      </c>
      <c r="D50" s="20"/>
      <c r="E50" s="21">
        <v>40450550</v>
      </c>
      <c r="F50" s="22">
        <v>40450550</v>
      </c>
      <c r="G50" s="22"/>
      <c r="H50" s="22"/>
      <c r="I50" s="22">
        <v>148484</v>
      </c>
      <c r="J50" s="22">
        <v>148484</v>
      </c>
      <c r="K50" s="22">
        <v>247291</v>
      </c>
      <c r="L50" s="22">
        <v>635704</v>
      </c>
      <c r="M50" s="22">
        <v>612816</v>
      </c>
      <c r="N50" s="22">
        <v>1495811</v>
      </c>
      <c r="O50" s="22"/>
      <c r="P50" s="22"/>
      <c r="Q50" s="22"/>
      <c r="R50" s="22"/>
      <c r="S50" s="22"/>
      <c r="T50" s="22"/>
      <c r="U50" s="22"/>
      <c r="V50" s="22"/>
      <c r="W50" s="22">
        <v>1644295</v>
      </c>
      <c r="X50" s="22">
        <v>20225274</v>
      </c>
      <c r="Y50" s="22">
        <v>-18580979</v>
      </c>
      <c r="Z50" s="23">
        <v>-91.870097779639465</v>
      </c>
      <c r="AA50" s="20">
        <v>40450550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63398561</v>
      </c>
      <c r="D52" s="48">
        <f t="shared" si="3"/>
        <v>0</v>
      </c>
      <c r="E52" s="49">
        <f t="shared" si="3"/>
        <v>59449210</v>
      </c>
      <c r="F52" s="50">
        <f t="shared" si="3"/>
        <v>59449210</v>
      </c>
      <c r="G52" s="50">
        <f t="shared" si="3"/>
        <v>4059777</v>
      </c>
      <c r="H52" s="50">
        <f t="shared" si="3"/>
        <v>907499</v>
      </c>
      <c r="I52" s="50">
        <f t="shared" si="3"/>
        <v>3096547</v>
      </c>
      <c r="J52" s="50">
        <f t="shared" si="3"/>
        <v>8063823</v>
      </c>
      <c r="K52" s="50">
        <f t="shared" si="3"/>
        <v>6561639</v>
      </c>
      <c r="L52" s="50">
        <f t="shared" si="3"/>
        <v>2481345</v>
      </c>
      <c r="M52" s="50">
        <f t="shared" si="3"/>
        <v>1786176</v>
      </c>
      <c r="N52" s="50">
        <f t="shared" si="3"/>
        <v>10829160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18892983</v>
      </c>
      <c r="X52" s="50">
        <f t="shared" si="3"/>
        <v>29724468</v>
      </c>
      <c r="Y52" s="50">
        <f t="shared" si="3"/>
        <v>-10831485</v>
      </c>
      <c r="Z52" s="51">
        <f>+IF(X52&lt;&gt;0,+(Y52/X52)*100,0)</f>
        <v>-36.439626101970937</v>
      </c>
      <c r="AA52" s="48">
        <f>SUM(AA49:AA51)</f>
        <v>59449210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63398561</v>
      </c>
      <c r="D54" s="54">
        <f>+D52-D53</f>
        <v>0</v>
      </c>
      <c r="E54" s="55">
        <f t="shared" si="4"/>
        <v>59449210</v>
      </c>
      <c r="F54" s="56">
        <f t="shared" si="4"/>
        <v>59449210</v>
      </c>
      <c r="G54" s="56">
        <f t="shared" si="4"/>
        <v>4059777</v>
      </c>
      <c r="H54" s="56">
        <f t="shared" si="4"/>
        <v>907499</v>
      </c>
      <c r="I54" s="56">
        <f t="shared" si="4"/>
        <v>3096547</v>
      </c>
      <c r="J54" s="56">
        <f t="shared" si="4"/>
        <v>8063823</v>
      </c>
      <c r="K54" s="56">
        <f t="shared" si="4"/>
        <v>6561639</v>
      </c>
      <c r="L54" s="56">
        <f t="shared" si="4"/>
        <v>2481345</v>
      </c>
      <c r="M54" s="56">
        <f t="shared" si="4"/>
        <v>1786176</v>
      </c>
      <c r="N54" s="56">
        <f t="shared" si="4"/>
        <v>10829160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18892983</v>
      </c>
      <c r="X54" s="56">
        <f t="shared" si="4"/>
        <v>29724468</v>
      </c>
      <c r="Y54" s="56">
        <f t="shared" si="4"/>
        <v>-10831485</v>
      </c>
      <c r="Z54" s="57">
        <f>+IF(X54&lt;&gt;0,+(Y54/X54)*100,0)</f>
        <v>-36.439626101970937</v>
      </c>
      <c r="AA54" s="54">
        <f>+AA52-AA53</f>
        <v>59449210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63398561</v>
      </c>
      <c r="D57" s="48">
        <f>SUM(D54:D56)</f>
        <v>0</v>
      </c>
      <c r="E57" s="49">
        <f t="shared" si="5"/>
        <v>59449210</v>
      </c>
      <c r="F57" s="50">
        <f t="shared" si="5"/>
        <v>59449210</v>
      </c>
      <c r="G57" s="50">
        <f t="shared" si="5"/>
        <v>4059777</v>
      </c>
      <c r="H57" s="50">
        <f t="shared" si="5"/>
        <v>907499</v>
      </c>
      <c r="I57" s="50">
        <f t="shared" si="5"/>
        <v>3096547</v>
      </c>
      <c r="J57" s="50">
        <f t="shared" si="5"/>
        <v>8063823</v>
      </c>
      <c r="K57" s="50">
        <f t="shared" si="5"/>
        <v>6561639</v>
      </c>
      <c r="L57" s="50">
        <f t="shared" si="5"/>
        <v>2481345</v>
      </c>
      <c r="M57" s="50">
        <f t="shared" si="5"/>
        <v>1786176</v>
      </c>
      <c r="N57" s="50">
        <f t="shared" si="5"/>
        <v>10829160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18892983</v>
      </c>
      <c r="X57" s="50">
        <f t="shared" si="5"/>
        <v>29724468</v>
      </c>
      <c r="Y57" s="50">
        <f t="shared" si="5"/>
        <v>-10831485</v>
      </c>
      <c r="Z57" s="51">
        <f>+IF(X57&lt;&gt;0,+(Y57/X57)*100,0)</f>
        <v>-36.439626101970937</v>
      </c>
      <c r="AA57" s="48">
        <f>SUM(AA54:AA56)</f>
        <v>59449210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63398561</v>
      </c>
      <c r="D60" s="65">
        <f>SUM(D57:D59)</f>
        <v>0</v>
      </c>
      <c r="E60" s="66">
        <f t="shared" si="6"/>
        <v>59449210</v>
      </c>
      <c r="F60" s="67">
        <f t="shared" si="6"/>
        <v>59449210</v>
      </c>
      <c r="G60" s="67">
        <f t="shared" si="6"/>
        <v>4059777</v>
      </c>
      <c r="H60" s="67">
        <f t="shared" si="6"/>
        <v>907499</v>
      </c>
      <c r="I60" s="67">
        <f t="shared" si="6"/>
        <v>3096547</v>
      </c>
      <c r="J60" s="67">
        <f t="shared" si="6"/>
        <v>8063823</v>
      </c>
      <c r="K60" s="67">
        <f t="shared" si="6"/>
        <v>6561639</v>
      </c>
      <c r="L60" s="67">
        <f t="shared" si="6"/>
        <v>2481345</v>
      </c>
      <c r="M60" s="67">
        <f t="shared" si="6"/>
        <v>1786176</v>
      </c>
      <c r="N60" s="67">
        <f t="shared" si="6"/>
        <v>10829160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18892983</v>
      </c>
      <c r="X60" s="67">
        <f t="shared" si="6"/>
        <v>29724468</v>
      </c>
      <c r="Y60" s="67">
        <f t="shared" si="6"/>
        <v>-10831485</v>
      </c>
      <c r="Z60" s="68">
        <f>+IF(X60&lt;&gt;0,+(Y60/X60)*100,0)</f>
        <v>-36.439626101970937</v>
      </c>
      <c r="AA60" s="65">
        <f>SUM(AA57:AA59)</f>
        <v>59449210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27639315</v>
      </c>
      <c r="D8" s="20"/>
      <c r="E8" s="21">
        <v>29359491</v>
      </c>
      <c r="F8" s="22">
        <v>29359491</v>
      </c>
      <c r="G8" s="22">
        <v>2501277</v>
      </c>
      <c r="H8" s="22">
        <v>2501432</v>
      </c>
      <c r="I8" s="22">
        <v>2267117</v>
      </c>
      <c r="J8" s="22">
        <v>7269826</v>
      </c>
      <c r="K8" s="22">
        <v>2501432</v>
      </c>
      <c r="L8" s="22">
        <v>2498617</v>
      </c>
      <c r="M8" s="22">
        <v>2502828</v>
      </c>
      <c r="N8" s="22">
        <v>7502877</v>
      </c>
      <c r="O8" s="22"/>
      <c r="P8" s="22"/>
      <c r="Q8" s="22"/>
      <c r="R8" s="22"/>
      <c r="S8" s="22"/>
      <c r="T8" s="22"/>
      <c r="U8" s="22"/>
      <c r="V8" s="22"/>
      <c r="W8" s="22">
        <v>14772703</v>
      </c>
      <c r="X8" s="22">
        <v>14679738</v>
      </c>
      <c r="Y8" s="22">
        <v>92965</v>
      </c>
      <c r="Z8" s="23">
        <v>0.63328786930665926</v>
      </c>
      <c r="AA8" s="20">
        <v>29359491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23740990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51380305</v>
      </c>
      <c r="D33" s="29">
        <f t="shared" ref="D33:Y33" si="0">SUM(D6:D32)</f>
        <v>0</v>
      </c>
      <c r="E33" s="30">
        <f t="shared" si="0"/>
        <v>29359491</v>
      </c>
      <c r="F33" s="31">
        <f t="shared" si="0"/>
        <v>29359491</v>
      </c>
      <c r="G33" s="31">
        <f t="shared" si="0"/>
        <v>2501277</v>
      </c>
      <c r="H33" s="31">
        <f t="shared" si="0"/>
        <v>2501432</v>
      </c>
      <c r="I33" s="31">
        <f t="shared" si="0"/>
        <v>2267117</v>
      </c>
      <c r="J33" s="31">
        <f t="shared" si="0"/>
        <v>7269826</v>
      </c>
      <c r="K33" s="31">
        <f t="shared" si="0"/>
        <v>2501432</v>
      </c>
      <c r="L33" s="31">
        <f t="shared" si="0"/>
        <v>2498617</v>
      </c>
      <c r="M33" s="31">
        <f t="shared" si="0"/>
        <v>2502828</v>
      </c>
      <c r="N33" s="31">
        <f t="shared" si="0"/>
        <v>7502877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14772703</v>
      </c>
      <c r="X33" s="31">
        <f t="shared" si="0"/>
        <v>14679738</v>
      </c>
      <c r="Y33" s="31">
        <f t="shared" si="0"/>
        <v>92965</v>
      </c>
      <c r="Z33" s="32">
        <f>+IF(X33&lt;&gt;0,+(Y33/X33)*100,0)</f>
        <v>0.63328786930665926</v>
      </c>
      <c r="AA33" s="29">
        <f>SUM(AA6:AA32)</f>
        <v>29359491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1699046</v>
      </c>
      <c r="D35" s="20"/>
      <c r="E35" s="21">
        <v>1554826</v>
      </c>
      <c r="F35" s="22">
        <v>1554826</v>
      </c>
      <c r="G35" s="22">
        <v>59534</v>
      </c>
      <c r="H35" s="22">
        <v>385350</v>
      </c>
      <c r="I35" s="22">
        <v>218585</v>
      </c>
      <c r="J35" s="22">
        <v>663469</v>
      </c>
      <c r="K35" s="22">
        <v>130654</v>
      </c>
      <c r="L35" s="22">
        <v>196420</v>
      </c>
      <c r="M35" s="22">
        <v>163000</v>
      </c>
      <c r="N35" s="22">
        <v>490074</v>
      </c>
      <c r="O35" s="22"/>
      <c r="P35" s="22"/>
      <c r="Q35" s="22"/>
      <c r="R35" s="22"/>
      <c r="S35" s="22"/>
      <c r="T35" s="22"/>
      <c r="U35" s="22"/>
      <c r="V35" s="22"/>
      <c r="W35" s="22">
        <v>1153543</v>
      </c>
      <c r="X35" s="22">
        <v>777444</v>
      </c>
      <c r="Y35" s="22">
        <v>376099</v>
      </c>
      <c r="Z35" s="23">
        <v>48.376346077659619</v>
      </c>
      <c r="AA35" s="20">
        <v>1554826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920785</v>
      </c>
      <c r="D44" s="20"/>
      <c r="E44" s="21"/>
      <c r="F44" s="22"/>
      <c r="G44" s="22">
        <v>61611</v>
      </c>
      <c r="H44" s="22">
        <v>43533</v>
      </c>
      <c r="I44" s="22">
        <v>65053</v>
      </c>
      <c r="J44" s="22">
        <v>170197</v>
      </c>
      <c r="K44" s="22">
        <v>172920</v>
      </c>
      <c r="L44" s="22"/>
      <c r="M44" s="22">
        <v>68557</v>
      </c>
      <c r="N44" s="22">
        <v>241477</v>
      </c>
      <c r="O44" s="22"/>
      <c r="P44" s="22"/>
      <c r="Q44" s="22"/>
      <c r="R44" s="22"/>
      <c r="S44" s="22"/>
      <c r="T44" s="22"/>
      <c r="U44" s="22"/>
      <c r="V44" s="22"/>
      <c r="W44" s="22">
        <v>411674</v>
      </c>
      <c r="X44" s="22"/>
      <c r="Y44" s="22">
        <v>411674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17185</v>
      </c>
      <c r="D45" s="20"/>
      <c r="E45" s="21">
        <v>200572</v>
      </c>
      <c r="F45" s="22">
        <v>200572</v>
      </c>
      <c r="G45" s="22">
        <v>558</v>
      </c>
      <c r="H45" s="22">
        <v>3528</v>
      </c>
      <c r="I45" s="22">
        <v>2024</v>
      </c>
      <c r="J45" s="22">
        <v>6110</v>
      </c>
      <c r="K45" s="22">
        <v>1143</v>
      </c>
      <c r="L45" s="22">
        <v>1799</v>
      </c>
      <c r="M45" s="22">
        <v>1460</v>
      </c>
      <c r="N45" s="22">
        <v>4402</v>
      </c>
      <c r="O45" s="22"/>
      <c r="P45" s="22"/>
      <c r="Q45" s="22"/>
      <c r="R45" s="22"/>
      <c r="S45" s="22"/>
      <c r="T45" s="22"/>
      <c r="U45" s="22"/>
      <c r="V45" s="22"/>
      <c r="W45" s="22">
        <v>10512</v>
      </c>
      <c r="X45" s="22">
        <v>100302</v>
      </c>
      <c r="Y45" s="22">
        <v>-89790</v>
      </c>
      <c r="Z45" s="23">
        <v>-89.519650655021834</v>
      </c>
      <c r="AA45" s="20">
        <v>200572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2637016</v>
      </c>
      <c r="D48" s="29">
        <f t="shared" ref="D48:Y48" si="1">SUM(D35:D47)</f>
        <v>0</v>
      </c>
      <c r="E48" s="30">
        <f t="shared" si="1"/>
        <v>1755398</v>
      </c>
      <c r="F48" s="31">
        <f t="shared" si="1"/>
        <v>1755398</v>
      </c>
      <c r="G48" s="31">
        <f t="shared" si="1"/>
        <v>121703</v>
      </c>
      <c r="H48" s="31">
        <f t="shared" si="1"/>
        <v>432411</v>
      </c>
      <c r="I48" s="31">
        <f t="shared" si="1"/>
        <v>285662</v>
      </c>
      <c r="J48" s="31">
        <f t="shared" si="1"/>
        <v>839776</v>
      </c>
      <c r="K48" s="31">
        <f t="shared" si="1"/>
        <v>304717</v>
      </c>
      <c r="L48" s="31">
        <f t="shared" si="1"/>
        <v>198219</v>
      </c>
      <c r="M48" s="31">
        <f t="shared" si="1"/>
        <v>233017</v>
      </c>
      <c r="N48" s="31">
        <f t="shared" si="1"/>
        <v>735953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1575729</v>
      </c>
      <c r="X48" s="31">
        <f t="shared" si="1"/>
        <v>877746</v>
      </c>
      <c r="Y48" s="31">
        <f t="shared" si="1"/>
        <v>697983</v>
      </c>
      <c r="Z48" s="32">
        <f>+IF(X48&lt;&gt;0,+(Y48/X48)*100,0)</f>
        <v>79.51992945567396</v>
      </c>
      <c r="AA48" s="29">
        <f>SUM(AA35:AA47)</f>
        <v>1755398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48743289</v>
      </c>
      <c r="D49" s="39">
        <f t="shared" si="2"/>
        <v>0</v>
      </c>
      <c r="E49" s="40">
        <f t="shared" si="2"/>
        <v>27604093</v>
      </c>
      <c r="F49" s="41">
        <f t="shared" si="2"/>
        <v>27604093</v>
      </c>
      <c r="G49" s="41">
        <f t="shared" si="2"/>
        <v>2379574</v>
      </c>
      <c r="H49" s="41">
        <f t="shared" si="2"/>
        <v>2069021</v>
      </c>
      <c r="I49" s="41">
        <f t="shared" si="2"/>
        <v>1981455</v>
      </c>
      <c r="J49" s="41">
        <f t="shared" si="2"/>
        <v>6430050</v>
      </c>
      <c r="K49" s="41">
        <f t="shared" si="2"/>
        <v>2196715</v>
      </c>
      <c r="L49" s="41">
        <f t="shared" si="2"/>
        <v>2300398</v>
      </c>
      <c r="M49" s="41">
        <f t="shared" si="2"/>
        <v>2269811</v>
      </c>
      <c r="N49" s="41">
        <f t="shared" si="2"/>
        <v>6766924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13196974</v>
      </c>
      <c r="X49" s="41">
        <f t="shared" si="2"/>
        <v>13801992</v>
      </c>
      <c r="Y49" s="41">
        <f t="shared" si="2"/>
        <v>-605018</v>
      </c>
      <c r="Z49" s="42">
        <f>+IF(X49&lt;&gt;0,+(Y49/X49)*100,0)</f>
        <v>-4.3835556490686276</v>
      </c>
      <c r="AA49" s="39">
        <f>+AA33-AA48</f>
        <v>27604093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48743289</v>
      </c>
      <c r="D52" s="48">
        <f t="shared" si="3"/>
        <v>0</v>
      </c>
      <c r="E52" s="49">
        <f t="shared" si="3"/>
        <v>27604093</v>
      </c>
      <c r="F52" s="50">
        <f t="shared" si="3"/>
        <v>27604093</v>
      </c>
      <c r="G52" s="50">
        <f t="shared" si="3"/>
        <v>2379574</v>
      </c>
      <c r="H52" s="50">
        <f t="shared" si="3"/>
        <v>2069021</v>
      </c>
      <c r="I52" s="50">
        <f t="shared" si="3"/>
        <v>1981455</v>
      </c>
      <c r="J52" s="50">
        <f t="shared" si="3"/>
        <v>6430050</v>
      </c>
      <c r="K52" s="50">
        <f t="shared" si="3"/>
        <v>2196715</v>
      </c>
      <c r="L52" s="50">
        <f t="shared" si="3"/>
        <v>2300398</v>
      </c>
      <c r="M52" s="50">
        <f t="shared" si="3"/>
        <v>2269811</v>
      </c>
      <c r="N52" s="50">
        <f t="shared" si="3"/>
        <v>6766924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13196974</v>
      </c>
      <c r="X52" s="50">
        <f t="shared" si="3"/>
        <v>13801992</v>
      </c>
      <c r="Y52" s="50">
        <f t="shared" si="3"/>
        <v>-605018</v>
      </c>
      <c r="Z52" s="51">
        <f>+IF(X52&lt;&gt;0,+(Y52/X52)*100,0)</f>
        <v>-4.3835556490686276</v>
      </c>
      <c r="AA52" s="48">
        <f>SUM(AA49:AA51)</f>
        <v>27604093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48743289</v>
      </c>
      <c r="D54" s="54">
        <f>+D52-D53</f>
        <v>0</v>
      </c>
      <c r="E54" s="55">
        <f t="shared" si="4"/>
        <v>27604093</v>
      </c>
      <c r="F54" s="56">
        <f t="shared" si="4"/>
        <v>27604093</v>
      </c>
      <c r="G54" s="56">
        <f t="shared" si="4"/>
        <v>2379574</v>
      </c>
      <c r="H54" s="56">
        <f t="shared" si="4"/>
        <v>2069021</v>
      </c>
      <c r="I54" s="56">
        <f t="shared" si="4"/>
        <v>1981455</v>
      </c>
      <c r="J54" s="56">
        <f t="shared" si="4"/>
        <v>6430050</v>
      </c>
      <c r="K54" s="56">
        <f t="shared" si="4"/>
        <v>2196715</v>
      </c>
      <c r="L54" s="56">
        <f t="shared" si="4"/>
        <v>2300398</v>
      </c>
      <c r="M54" s="56">
        <f t="shared" si="4"/>
        <v>2269811</v>
      </c>
      <c r="N54" s="56">
        <f t="shared" si="4"/>
        <v>6766924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13196974</v>
      </c>
      <c r="X54" s="56">
        <f t="shared" si="4"/>
        <v>13801992</v>
      </c>
      <c r="Y54" s="56">
        <f t="shared" si="4"/>
        <v>-605018</v>
      </c>
      <c r="Z54" s="57">
        <f>+IF(X54&lt;&gt;0,+(Y54/X54)*100,0)</f>
        <v>-4.3835556490686276</v>
      </c>
      <c r="AA54" s="54">
        <f>+AA52-AA53</f>
        <v>27604093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48743289</v>
      </c>
      <c r="D57" s="48">
        <f>SUM(D54:D56)</f>
        <v>0</v>
      </c>
      <c r="E57" s="49">
        <f t="shared" si="5"/>
        <v>27604093</v>
      </c>
      <c r="F57" s="50">
        <f t="shared" si="5"/>
        <v>27604093</v>
      </c>
      <c r="G57" s="50">
        <f t="shared" si="5"/>
        <v>2379574</v>
      </c>
      <c r="H57" s="50">
        <f t="shared" si="5"/>
        <v>2069021</v>
      </c>
      <c r="I57" s="50">
        <f t="shared" si="5"/>
        <v>1981455</v>
      </c>
      <c r="J57" s="50">
        <f t="shared" si="5"/>
        <v>6430050</v>
      </c>
      <c r="K57" s="50">
        <f t="shared" si="5"/>
        <v>2196715</v>
      </c>
      <c r="L57" s="50">
        <f t="shared" si="5"/>
        <v>2300398</v>
      </c>
      <c r="M57" s="50">
        <f t="shared" si="5"/>
        <v>2269811</v>
      </c>
      <c r="N57" s="50">
        <f t="shared" si="5"/>
        <v>6766924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13196974</v>
      </c>
      <c r="X57" s="50">
        <f t="shared" si="5"/>
        <v>13801992</v>
      </c>
      <c r="Y57" s="50">
        <f t="shared" si="5"/>
        <v>-605018</v>
      </c>
      <c r="Z57" s="51">
        <f>+IF(X57&lt;&gt;0,+(Y57/X57)*100,0)</f>
        <v>-4.3835556490686276</v>
      </c>
      <c r="AA57" s="48">
        <f>SUM(AA54:AA56)</f>
        <v>27604093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48743289</v>
      </c>
      <c r="D60" s="65">
        <f>SUM(D57:D59)</f>
        <v>0</v>
      </c>
      <c r="E60" s="66">
        <f t="shared" si="6"/>
        <v>27604093</v>
      </c>
      <c r="F60" s="67">
        <f t="shared" si="6"/>
        <v>27604093</v>
      </c>
      <c r="G60" s="67">
        <f t="shared" si="6"/>
        <v>2379574</v>
      </c>
      <c r="H60" s="67">
        <f t="shared" si="6"/>
        <v>2069021</v>
      </c>
      <c r="I60" s="67">
        <f t="shared" si="6"/>
        <v>1981455</v>
      </c>
      <c r="J60" s="67">
        <f t="shared" si="6"/>
        <v>6430050</v>
      </c>
      <c r="K60" s="67">
        <f t="shared" si="6"/>
        <v>2196715</v>
      </c>
      <c r="L60" s="67">
        <f t="shared" si="6"/>
        <v>2300398</v>
      </c>
      <c r="M60" s="67">
        <f t="shared" si="6"/>
        <v>2269811</v>
      </c>
      <c r="N60" s="67">
        <f t="shared" si="6"/>
        <v>6766924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13196974</v>
      </c>
      <c r="X60" s="67">
        <f t="shared" si="6"/>
        <v>13801992</v>
      </c>
      <c r="Y60" s="67">
        <f t="shared" si="6"/>
        <v>-605018</v>
      </c>
      <c r="Z60" s="68">
        <f>+IF(X60&lt;&gt;0,+(Y60/X60)*100,0)</f>
        <v>-4.3835556490686276</v>
      </c>
      <c r="AA60" s="65">
        <f>SUM(AA57:AA59)</f>
        <v>27604093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/>
      <c r="P6" s="22"/>
      <c r="Q6" s="22"/>
      <c r="R6" s="22"/>
      <c r="S6" s="22"/>
      <c r="T6" s="22"/>
      <c r="U6" s="22"/>
      <c r="V6" s="22"/>
      <c r="W6" s="22">
        <v>-1552</v>
      </c>
      <c r="X6" s="22"/>
      <c r="Y6" s="22">
        <v>-1552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-26866</v>
      </c>
      <c r="D7" s="20"/>
      <c r="E7" s="21"/>
      <c r="F7" s="22"/>
      <c r="G7" s="22"/>
      <c r="H7" s="22">
        <v>4541</v>
      </c>
      <c r="I7" s="22">
        <v>-1120</v>
      </c>
      <c r="J7" s="22">
        <v>3421</v>
      </c>
      <c r="K7" s="22">
        <v>14816</v>
      </c>
      <c r="L7" s="22">
        <v>-641</v>
      </c>
      <c r="M7" s="22"/>
      <c r="N7" s="22">
        <v>14175</v>
      </c>
      <c r="O7" s="22"/>
      <c r="P7" s="22"/>
      <c r="Q7" s="22"/>
      <c r="R7" s="22"/>
      <c r="S7" s="22"/>
      <c r="T7" s="22"/>
      <c r="U7" s="22"/>
      <c r="V7" s="22"/>
      <c r="W7" s="22">
        <v>17596</v>
      </c>
      <c r="X7" s="22"/>
      <c r="Y7" s="22">
        <v>17596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1337086737</v>
      </c>
      <c r="D8" s="20"/>
      <c r="E8" s="21">
        <v>1435458418</v>
      </c>
      <c r="F8" s="22">
        <v>1435458418</v>
      </c>
      <c r="G8" s="22">
        <v>115191834</v>
      </c>
      <c r="H8" s="22">
        <v>121000078</v>
      </c>
      <c r="I8" s="22">
        <v>119986820</v>
      </c>
      <c r="J8" s="22">
        <v>356178732</v>
      </c>
      <c r="K8" s="22">
        <v>122013946</v>
      </c>
      <c r="L8" s="22">
        <v>129672124</v>
      </c>
      <c r="M8" s="22">
        <v>119911030</v>
      </c>
      <c r="N8" s="22">
        <v>371597100</v>
      </c>
      <c r="O8" s="22"/>
      <c r="P8" s="22"/>
      <c r="Q8" s="22"/>
      <c r="R8" s="22"/>
      <c r="S8" s="22"/>
      <c r="T8" s="22"/>
      <c r="U8" s="22"/>
      <c r="V8" s="22"/>
      <c r="W8" s="22">
        <v>727775832</v>
      </c>
      <c r="X8" s="22">
        <v>717995444</v>
      </c>
      <c r="Y8" s="22">
        <v>9780388</v>
      </c>
      <c r="Z8" s="23">
        <v>1.3621796742208854</v>
      </c>
      <c r="AA8" s="20">
        <v>1435458418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/>
      <c r="P9" s="22"/>
      <c r="Q9" s="22"/>
      <c r="R9" s="22"/>
      <c r="S9" s="22"/>
      <c r="T9" s="22"/>
      <c r="U9" s="22"/>
      <c r="V9" s="22"/>
      <c r="W9" s="22">
        <v>-1742831</v>
      </c>
      <c r="X9" s="22"/>
      <c r="Y9" s="22">
        <v>-1742831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110545</v>
      </c>
      <c r="D10" s="20"/>
      <c r="E10" s="21">
        <v>14879</v>
      </c>
      <c r="F10" s="22">
        <v>14879</v>
      </c>
      <c r="G10" s="22">
        <v>677</v>
      </c>
      <c r="H10" s="22">
        <v>13134</v>
      </c>
      <c r="I10" s="22">
        <v>674350</v>
      </c>
      <c r="J10" s="22">
        <v>688161</v>
      </c>
      <c r="K10" s="22">
        <v>710785</v>
      </c>
      <c r="L10" s="22">
        <v>777139</v>
      </c>
      <c r="M10" s="22">
        <v>13537</v>
      </c>
      <c r="N10" s="22">
        <v>1501461</v>
      </c>
      <c r="O10" s="22"/>
      <c r="P10" s="22"/>
      <c r="Q10" s="22"/>
      <c r="R10" s="22"/>
      <c r="S10" s="22"/>
      <c r="T10" s="22"/>
      <c r="U10" s="22"/>
      <c r="V10" s="22"/>
      <c r="W10" s="22">
        <v>2189622</v>
      </c>
      <c r="X10" s="22">
        <v>7434</v>
      </c>
      <c r="Y10" s="22">
        <v>2182188</v>
      </c>
      <c r="Z10" s="23">
        <v>29354.156577885391</v>
      </c>
      <c r="AA10" s="20">
        <v>14879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399900126</v>
      </c>
      <c r="D13" s="20"/>
      <c r="E13" s="21">
        <v>338500981</v>
      </c>
      <c r="F13" s="22">
        <v>338500981</v>
      </c>
      <c r="G13" s="22">
        <v>32517040</v>
      </c>
      <c r="H13" s="22">
        <v>32418762</v>
      </c>
      <c r="I13" s="22">
        <v>30332475</v>
      </c>
      <c r="J13" s="22">
        <v>95268277</v>
      </c>
      <c r="K13" s="22">
        <v>31665141</v>
      </c>
      <c r="L13" s="22">
        <v>33592463</v>
      </c>
      <c r="M13" s="22">
        <v>32759475</v>
      </c>
      <c r="N13" s="22">
        <v>98017079</v>
      </c>
      <c r="O13" s="22"/>
      <c r="P13" s="22"/>
      <c r="Q13" s="22"/>
      <c r="R13" s="22"/>
      <c r="S13" s="22"/>
      <c r="T13" s="22"/>
      <c r="U13" s="22"/>
      <c r="V13" s="22"/>
      <c r="W13" s="22">
        <v>193285356</v>
      </c>
      <c r="X13" s="22">
        <v>169250483</v>
      </c>
      <c r="Y13" s="22">
        <v>24034873</v>
      </c>
      <c r="Z13" s="23">
        <v>14.200770700311679</v>
      </c>
      <c r="AA13" s="20">
        <v>338500981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/>
      <c r="P17" s="22"/>
      <c r="Q17" s="22"/>
      <c r="R17" s="22"/>
      <c r="S17" s="22"/>
      <c r="T17" s="22"/>
      <c r="U17" s="22"/>
      <c r="V17" s="22"/>
      <c r="W17" s="22">
        <v>173093</v>
      </c>
      <c r="X17" s="22"/>
      <c r="Y17" s="22">
        <v>173093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>
        <v>52672</v>
      </c>
      <c r="F20" s="22">
        <v>52672</v>
      </c>
      <c r="G20" s="22">
        <v>96</v>
      </c>
      <c r="H20" s="22"/>
      <c r="I20" s="22"/>
      <c r="J20" s="22">
        <v>96</v>
      </c>
      <c r="K20" s="22">
        <v>48</v>
      </c>
      <c r="L20" s="22">
        <v>48</v>
      </c>
      <c r="M20" s="22"/>
      <c r="N20" s="22">
        <v>96</v>
      </c>
      <c r="O20" s="22"/>
      <c r="P20" s="22"/>
      <c r="Q20" s="22"/>
      <c r="R20" s="22"/>
      <c r="S20" s="22"/>
      <c r="T20" s="22"/>
      <c r="U20" s="22"/>
      <c r="V20" s="22"/>
      <c r="W20" s="22">
        <v>192</v>
      </c>
      <c r="X20" s="22">
        <v>26334</v>
      </c>
      <c r="Y20" s="22">
        <v>-26142</v>
      </c>
      <c r="Z20" s="18">
        <v>-99.270904534062439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>
        <v>210700</v>
      </c>
      <c r="L22" s="22">
        <v>881733</v>
      </c>
      <c r="M22" s="22">
        <v>209549</v>
      </c>
      <c r="N22" s="22">
        <v>1301982</v>
      </c>
      <c r="O22" s="22"/>
      <c r="P22" s="22"/>
      <c r="Q22" s="22"/>
      <c r="R22" s="22"/>
      <c r="S22" s="22"/>
      <c r="T22" s="22"/>
      <c r="U22" s="22"/>
      <c r="V22" s="22"/>
      <c r="W22" s="22">
        <v>1927881</v>
      </c>
      <c r="X22" s="22"/>
      <c r="Y22" s="22">
        <v>1927881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4732088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300540829</v>
      </c>
      <c r="D26" s="20"/>
      <c r="E26" s="21">
        <v>566909589</v>
      </c>
      <c r="F26" s="22">
        <v>566909589</v>
      </c>
      <c r="G26" s="22">
        <v>210999837</v>
      </c>
      <c r="H26" s="22">
        <v>530190</v>
      </c>
      <c r="I26" s="22"/>
      <c r="J26" s="22">
        <v>211530027</v>
      </c>
      <c r="K26" s="22">
        <v>1785000</v>
      </c>
      <c r="L26" s="22"/>
      <c r="M26" s="22">
        <v>131078424</v>
      </c>
      <c r="N26" s="22">
        <v>132863424</v>
      </c>
      <c r="O26" s="22"/>
      <c r="P26" s="22"/>
      <c r="Q26" s="22"/>
      <c r="R26" s="22"/>
      <c r="S26" s="22"/>
      <c r="T26" s="22"/>
      <c r="U26" s="22"/>
      <c r="V26" s="22"/>
      <c r="W26" s="22">
        <v>344393451</v>
      </c>
      <c r="X26" s="22">
        <v>311081668</v>
      </c>
      <c r="Y26" s="22">
        <v>33311783</v>
      </c>
      <c r="Z26" s="23">
        <v>10.708372246480304</v>
      </c>
      <c r="AA26" s="20">
        <v>566909589</v>
      </c>
    </row>
    <row r="27" spans="1:27" x14ac:dyDescent="0.25">
      <c r="A27" s="19" t="s">
        <v>40</v>
      </c>
      <c r="B27" s="15" t="s">
        <v>32</v>
      </c>
      <c r="C27" s="20">
        <v>11260605</v>
      </c>
      <c r="D27" s="20"/>
      <c r="E27" s="21">
        <v>95055</v>
      </c>
      <c r="F27" s="22">
        <v>95055</v>
      </c>
      <c r="G27" s="22">
        <v>1032268</v>
      </c>
      <c r="H27" s="22">
        <v>973093</v>
      </c>
      <c r="I27" s="22">
        <v>1011547</v>
      </c>
      <c r="J27" s="22">
        <v>3016908</v>
      </c>
      <c r="K27" s="22">
        <v>1026933</v>
      </c>
      <c r="L27" s="22">
        <v>1014765</v>
      </c>
      <c r="M27" s="22">
        <v>1031127</v>
      </c>
      <c r="N27" s="22">
        <v>3072825</v>
      </c>
      <c r="O27" s="22"/>
      <c r="P27" s="22"/>
      <c r="Q27" s="22"/>
      <c r="R27" s="22"/>
      <c r="S27" s="22"/>
      <c r="T27" s="22"/>
      <c r="U27" s="22"/>
      <c r="V27" s="22"/>
      <c r="W27" s="22">
        <v>6089733</v>
      </c>
      <c r="X27" s="22">
        <v>47526</v>
      </c>
      <c r="Y27" s="22">
        <v>6042207</v>
      </c>
      <c r="Z27" s="23">
        <v>12713.476833733113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1006481</v>
      </c>
      <c r="D29" s="20"/>
      <c r="E29" s="21">
        <v>1081290</v>
      </c>
      <c r="F29" s="22">
        <v>1081290</v>
      </c>
      <c r="G29" s="22">
        <v>40785</v>
      </c>
      <c r="H29" s="22">
        <v>41044</v>
      </c>
      <c r="I29" s="22">
        <v>40858</v>
      </c>
      <c r="J29" s="22">
        <v>122687</v>
      </c>
      <c r="K29" s="22">
        <v>40955</v>
      </c>
      <c r="L29" s="22">
        <v>40839</v>
      </c>
      <c r="M29" s="22">
        <v>40818</v>
      </c>
      <c r="N29" s="22">
        <v>122612</v>
      </c>
      <c r="O29" s="22"/>
      <c r="P29" s="22"/>
      <c r="Q29" s="22"/>
      <c r="R29" s="22"/>
      <c r="S29" s="22"/>
      <c r="T29" s="22"/>
      <c r="U29" s="22"/>
      <c r="V29" s="22"/>
      <c r="W29" s="22">
        <v>245299</v>
      </c>
      <c r="X29" s="22">
        <v>540642</v>
      </c>
      <c r="Y29" s="22">
        <v>-295343</v>
      </c>
      <c r="Z29" s="23">
        <v>-54.628201286618506</v>
      </c>
      <c r="AA29" s="20">
        <v>1081290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2054745363</v>
      </c>
      <c r="D33" s="29">
        <f t="shared" ref="D33:Y33" si="0">SUM(D6:D32)</f>
        <v>0</v>
      </c>
      <c r="E33" s="30">
        <f t="shared" si="0"/>
        <v>2342112884</v>
      </c>
      <c r="F33" s="31">
        <f t="shared" si="0"/>
        <v>2342112884</v>
      </c>
      <c r="G33" s="31">
        <f t="shared" si="0"/>
        <v>359773794</v>
      </c>
      <c r="H33" s="31">
        <f t="shared" si="0"/>
        <v>154915724</v>
      </c>
      <c r="I33" s="31">
        <f t="shared" si="0"/>
        <v>152009025</v>
      </c>
      <c r="J33" s="31">
        <f t="shared" si="0"/>
        <v>666698543</v>
      </c>
      <c r="K33" s="31">
        <f t="shared" si="0"/>
        <v>157190458</v>
      </c>
      <c r="L33" s="31">
        <f t="shared" si="0"/>
        <v>165700959</v>
      </c>
      <c r="M33" s="31">
        <f t="shared" si="0"/>
        <v>284763712</v>
      </c>
      <c r="N33" s="31">
        <f t="shared" si="0"/>
        <v>607655129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1274353672</v>
      </c>
      <c r="X33" s="31">
        <f t="shared" si="0"/>
        <v>1198949531</v>
      </c>
      <c r="Y33" s="31">
        <f t="shared" si="0"/>
        <v>75404141</v>
      </c>
      <c r="Z33" s="32">
        <f>+IF(X33&lt;&gt;0,+(Y33/X33)*100,0)</f>
        <v>6.2891839106111638</v>
      </c>
      <c r="AA33" s="29">
        <f>SUM(AA6:AA32)</f>
        <v>2342112884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458513262</v>
      </c>
      <c r="D35" s="20"/>
      <c r="E35" s="21">
        <v>503900702</v>
      </c>
      <c r="F35" s="22">
        <v>503900702</v>
      </c>
      <c r="G35" s="22">
        <v>30533056</v>
      </c>
      <c r="H35" s="22">
        <v>44331414</v>
      </c>
      <c r="I35" s="22">
        <v>39124417</v>
      </c>
      <c r="J35" s="22">
        <v>113988887</v>
      </c>
      <c r="K35" s="22">
        <v>37069472</v>
      </c>
      <c r="L35" s="22">
        <v>36107342</v>
      </c>
      <c r="M35" s="22">
        <v>39874538</v>
      </c>
      <c r="N35" s="22">
        <v>113051352</v>
      </c>
      <c r="O35" s="22"/>
      <c r="P35" s="22"/>
      <c r="Q35" s="22"/>
      <c r="R35" s="22"/>
      <c r="S35" s="22"/>
      <c r="T35" s="22"/>
      <c r="U35" s="22"/>
      <c r="V35" s="22"/>
      <c r="W35" s="22">
        <v>227040239</v>
      </c>
      <c r="X35" s="22">
        <v>255291714</v>
      </c>
      <c r="Y35" s="22">
        <v>-28251475</v>
      </c>
      <c r="Z35" s="23">
        <v>-11.066350159723555</v>
      </c>
      <c r="AA35" s="20">
        <v>503900702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29399952</v>
      </c>
      <c r="D38" s="20"/>
      <c r="E38" s="21">
        <v>128200768</v>
      </c>
      <c r="F38" s="22">
        <v>128200768</v>
      </c>
      <c r="G38" s="22">
        <v>1193848</v>
      </c>
      <c r="H38" s="22">
        <v>938808</v>
      </c>
      <c r="I38" s="22">
        <v>2502106</v>
      </c>
      <c r="J38" s="22">
        <v>4634762</v>
      </c>
      <c r="K38" s="22">
        <v>2803278</v>
      </c>
      <c r="L38" s="22">
        <v>4417951</v>
      </c>
      <c r="M38" s="22">
        <v>14099735</v>
      </c>
      <c r="N38" s="22">
        <v>21320964</v>
      </c>
      <c r="O38" s="22"/>
      <c r="P38" s="22"/>
      <c r="Q38" s="22"/>
      <c r="R38" s="22"/>
      <c r="S38" s="22"/>
      <c r="T38" s="22"/>
      <c r="U38" s="22"/>
      <c r="V38" s="22"/>
      <c r="W38" s="22">
        <v>25955726</v>
      </c>
      <c r="X38" s="22">
        <v>64100440</v>
      </c>
      <c r="Y38" s="22">
        <v>-38144714</v>
      </c>
      <c r="Z38" s="23">
        <v>-59.507725687998402</v>
      </c>
      <c r="AA38" s="20">
        <v>128200768</v>
      </c>
    </row>
    <row r="39" spans="1:27" x14ac:dyDescent="0.25">
      <c r="A39" s="19" t="s">
        <v>65</v>
      </c>
      <c r="B39" s="15" t="s">
        <v>32</v>
      </c>
      <c r="C39" s="20">
        <v>587731923</v>
      </c>
      <c r="D39" s="20"/>
      <c r="E39" s="21">
        <v>461875093</v>
      </c>
      <c r="F39" s="22">
        <v>461875093</v>
      </c>
      <c r="G39" s="22">
        <v>5920392</v>
      </c>
      <c r="H39" s="22">
        <v>38758333</v>
      </c>
      <c r="I39" s="22">
        <v>36859759</v>
      </c>
      <c r="J39" s="22">
        <v>81538484</v>
      </c>
      <c r="K39" s="22">
        <v>29523355</v>
      </c>
      <c r="L39" s="22">
        <v>22343619</v>
      </c>
      <c r="M39" s="22">
        <v>38024244</v>
      </c>
      <c r="N39" s="22">
        <v>89891218</v>
      </c>
      <c r="O39" s="22"/>
      <c r="P39" s="22"/>
      <c r="Q39" s="22"/>
      <c r="R39" s="22"/>
      <c r="S39" s="22"/>
      <c r="T39" s="22"/>
      <c r="U39" s="22"/>
      <c r="V39" s="22"/>
      <c r="W39" s="22">
        <v>171429702</v>
      </c>
      <c r="X39" s="22">
        <v>230937562</v>
      </c>
      <c r="Y39" s="22">
        <v>-59507860</v>
      </c>
      <c r="Z39" s="23">
        <v>-25.767943285033901</v>
      </c>
      <c r="AA39" s="20">
        <v>461875093</v>
      </c>
    </row>
    <row r="40" spans="1:27" x14ac:dyDescent="0.25">
      <c r="A40" s="19" t="s">
        <v>66</v>
      </c>
      <c r="B40" s="15" t="s">
        <v>32</v>
      </c>
      <c r="C40" s="20">
        <v>278695185</v>
      </c>
      <c r="D40" s="20"/>
      <c r="E40" s="21">
        <v>309514192</v>
      </c>
      <c r="F40" s="22">
        <v>309514192</v>
      </c>
      <c r="G40" s="22">
        <v>12495822</v>
      </c>
      <c r="H40" s="22">
        <v>6029656</v>
      </c>
      <c r="I40" s="22">
        <v>23476813</v>
      </c>
      <c r="J40" s="22">
        <v>42002291</v>
      </c>
      <c r="K40" s="22">
        <v>17121787</v>
      </c>
      <c r="L40" s="22">
        <v>12517623</v>
      </c>
      <c r="M40" s="22">
        <v>12889052</v>
      </c>
      <c r="N40" s="22">
        <v>42528462</v>
      </c>
      <c r="O40" s="22"/>
      <c r="P40" s="22"/>
      <c r="Q40" s="22"/>
      <c r="R40" s="22"/>
      <c r="S40" s="22"/>
      <c r="T40" s="22"/>
      <c r="U40" s="22"/>
      <c r="V40" s="22"/>
      <c r="W40" s="22">
        <v>84530753</v>
      </c>
      <c r="X40" s="22">
        <v>154757166</v>
      </c>
      <c r="Y40" s="22">
        <v>-70226413</v>
      </c>
      <c r="Z40" s="23">
        <v>-45.378456335908865</v>
      </c>
      <c r="AA40" s="20">
        <v>309514192</v>
      </c>
    </row>
    <row r="41" spans="1:27" x14ac:dyDescent="0.25">
      <c r="A41" s="19" t="s">
        <v>40</v>
      </c>
      <c r="B41" s="15" t="s">
        <v>32</v>
      </c>
      <c r="C41" s="20">
        <v>22934369</v>
      </c>
      <c r="D41" s="20"/>
      <c r="E41" s="21">
        <v>14565010</v>
      </c>
      <c r="F41" s="22">
        <v>14565010</v>
      </c>
      <c r="G41" s="22">
        <v>393642</v>
      </c>
      <c r="H41" s="22">
        <v>350610</v>
      </c>
      <c r="I41" s="22">
        <v>366969</v>
      </c>
      <c r="J41" s="22">
        <v>1111221</v>
      </c>
      <c r="K41" s="22">
        <v>5896754</v>
      </c>
      <c r="L41" s="22">
        <v>286275</v>
      </c>
      <c r="M41" s="22">
        <v>316169</v>
      </c>
      <c r="N41" s="22">
        <v>6499198</v>
      </c>
      <c r="O41" s="22"/>
      <c r="P41" s="22"/>
      <c r="Q41" s="22"/>
      <c r="R41" s="22"/>
      <c r="S41" s="22"/>
      <c r="T41" s="22"/>
      <c r="U41" s="22"/>
      <c r="V41" s="22"/>
      <c r="W41" s="22">
        <v>7610419</v>
      </c>
      <c r="X41" s="22">
        <v>7282506</v>
      </c>
      <c r="Y41" s="22">
        <v>327913</v>
      </c>
      <c r="Z41" s="23">
        <v>4.5027494656372413</v>
      </c>
      <c r="AA41" s="20">
        <v>14565010</v>
      </c>
    </row>
    <row r="42" spans="1:27" x14ac:dyDescent="0.25">
      <c r="A42" s="19" t="s">
        <v>67</v>
      </c>
      <c r="B42" s="15" t="s">
        <v>32</v>
      </c>
      <c r="C42" s="20">
        <v>222925420</v>
      </c>
      <c r="D42" s="20"/>
      <c r="E42" s="21">
        <v>183186552</v>
      </c>
      <c r="F42" s="22">
        <v>183186552</v>
      </c>
      <c r="G42" s="22">
        <v>1205675</v>
      </c>
      <c r="H42" s="22">
        <v>7384809</v>
      </c>
      <c r="I42" s="22">
        <v>24639735</v>
      </c>
      <c r="J42" s="22">
        <v>33230219</v>
      </c>
      <c r="K42" s="22">
        <v>5539559</v>
      </c>
      <c r="L42" s="22">
        <v>16245831</v>
      </c>
      <c r="M42" s="22">
        <v>32962849</v>
      </c>
      <c r="N42" s="22">
        <v>54748239</v>
      </c>
      <c r="O42" s="22"/>
      <c r="P42" s="22"/>
      <c r="Q42" s="22"/>
      <c r="R42" s="22"/>
      <c r="S42" s="22"/>
      <c r="T42" s="22"/>
      <c r="U42" s="22"/>
      <c r="V42" s="22"/>
      <c r="W42" s="22">
        <v>87978458</v>
      </c>
      <c r="X42" s="22">
        <v>90195594</v>
      </c>
      <c r="Y42" s="22">
        <v>-2217136</v>
      </c>
      <c r="Z42" s="23">
        <v>-2.4581422458396363</v>
      </c>
      <c r="AA42" s="20">
        <v>183186552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373957662</v>
      </c>
      <c r="D44" s="20"/>
      <c r="E44" s="21">
        <v>44250877</v>
      </c>
      <c r="F44" s="22">
        <v>44250877</v>
      </c>
      <c r="G44" s="22">
        <v>5160453</v>
      </c>
      <c r="H44" s="22">
        <v>391824628</v>
      </c>
      <c r="I44" s="22">
        <v>28235198</v>
      </c>
      <c r="J44" s="22">
        <v>425220279</v>
      </c>
      <c r="K44" s="22">
        <v>7297858</v>
      </c>
      <c r="L44" s="22">
        <v>5535944</v>
      </c>
      <c r="M44" s="22">
        <v>5268684</v>
      </c>
      <c r="N44" s="22">
        <v>18102486</v>
      </c>
      <c r="O44" s="22"/>
      <c r="P44" s="22"/>
      <c r="Q44" s="22"/>
      <c r="R44" s="22"/>
      <c r="S44" s="22"/>
      <c r="T44" s="22"/>
      <c r="U44" s="22"/>
      <c r="V44" s="22"/>
      <c r="W44" s="22">
        <v>443322765</v>
      </c>
      <c r="X44" s="22">
        <v>22125450</v>
      </c>
      <c r="Y44" s="22">
        <v>421197315</v>
      </c>
      <c r="Z44" s="23">
        <v>1903.6779590923577</v>
      </c>
      <c r="AA44" s="20">
        <v>44250877</v>
      </c>
    </row>
    <row r="45" spans="1:27" x14ac:dyDescent="0.25">
      <c r="A45" s="19" t="s">
        <v>70</v>
      </c>
      <c r="B45" s="15" t="s">
        <v>32</v>
      </c>
      <c r="C45" s="20">
        <v>88505256</v>
      </c>
      <c r="D45" s="20"/>
      <c r="E45" s="21">
        <v>106373861</v>
      </c>
      <c r="F45" s="22">
        <v>106373861</v>
      </c>
      <c r="G45" s="22">
        <v>2386132</v>
      </c>
      <c r="H45" s="22">
        <v>3165500</v>
      </c>
      <c r="I45" s="22">
        <v>5404177</v>
      </c>
      <c r="J45" s="22">
        <v>10955809</v>
      </c>
      <c r="K45" s="22">
        <v>9442165</v>
      </c>
      <c r="L45" s="22">
        <v>7996212</v>
      </c>
      <c r="M45" s="22">
        <v>8553452</v>
      </c>
      <c r="N45" s="22">
        <v>25991829</v>
      </c>
      <c r="O45" s="22"/>
      <c r="P45" s="22"/>
      <c r="Q45" s="22"/>
      <c r="R45" s="22"/>
      <c r="S45" s="22"/>
      <c r="T45" s="22"/>
      <c r="U45" s="22"/>
      <c r="V45" s="22"/>
      <c r="W45" s="22">
        <v>36947638</v>
      </c>
      <c r="X45" s="22">
        <v>53181426</v>
      </c>
      <c r="Y45" s="22">
        <v>-16233788</v>
      </c>
      <c r="Z45" s="23">
        <v>-30.525296557486065</v>
      </c>
      <c r="AA45" s="20">
        <v>106373861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2062675675</v>
      </c>
      <c r="D48" s="29">
        <f t="shared" ref="D48:Y48" si="1">SUM(D35:D47)</f>
        <v>0</v>
      </c>
      <c r="E48" s="30">
        <f t="shared" si="1"/>
        <v>1751867055</v>
      </c>
      <c r="F48" s="31">
        <f t="shared" si="1"/>
        <v>1751867055</v>
      </c>
      <c r="G48" s="31">
        <f t="shared" si="1"/>
        <v>59289020</v>
      </c>
      <c r="H48" s="31">
        <f t="shared" si="1"/>
        <v>492783758</v>
      </c>
      <c r="I48" s="31">
        <f t="shared" si="1"/>
        <v>160609174</v>
      </c>
      <c r="J48" s="31">
        <f t="shared" si="1"/>
        <v>712681952</v>
      </c>
      <c r="K48" s="31">
        <f t="shared" si="1"/>
        <v>114694228</v>
      </c>
      <c r="L48" s="31">
        <f t="shared" si="1"/>
        <v>105450797</v>
      </c>
      <c r="M48" s="31">
        <f t="shared" si="1"/>
        <v>151988723</v>
      </c>
      <c r="N48" s="31">
        <f t="shared" si="1"/>
        <v>372133748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1084815700</v>
      </c>
      <c r="X48" s="31">
        <f t="shared" si="1"/>
        <v>877871858</v>
      </c>
      <c r="Y48" s="31">
        <f t="shared" si="1"/>
        <v>206943842</v>
      </c>
      <c r="Z48" s="32">
        <f>+IF(X48&lt;&gt;0,+(Y48/X48)*100,0)</f>
        <v>23.573354142080266</v>
      </c>
      <c r="AA48" s="29">
        <f>SUM(AA35:AA47)</f>
        <v>1751867055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-7930312</v>
      </c>
      <c r="D49" s="39">
        <f t="shared" si="2"/>
        <v>0</v>
      </c>
      <c r="E49" s="40">
        <f t="shared" si="2"/>
        <v>590245829</v>
      </c>
      <c r="F49" s="41">
        <f t="shared" si="2"/>
        <v>590245829</v>
      </c>
      <c r="G49" s="41">
        <f t="shared" si="2"/>
        <v>300484774</v>
      </c>
      <c r="H49" s="41">
        <f t="shared" si="2"/>
        <v>-337868034</v>
      </c>
      <c r="I49" s="41">
        <f t="shared" si="2"/>
        <v>-8600149</v>
      </c>
      <c r="J49" s="41">
        <f t="shared" si="2"/>
        <v>-45983409</v>
      </c>
      <c r="K49" s="41">
        <f t="shared" si="2"/>
        <v>42496230</v>
      </c>
      <c r="L49" s="41">
        <f t="shared" si="2"/>
        <v>60250162</v>
      </c>
      <c r="M49" s="41">
        <f t="shared" si="2"/>
        <v>132774989</v>
      </c>
      <c r="N49" s="41">
        <f t="shared" si="2"/>
        <v>235521381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189537972</v>
      </c>
      <c r="X49" s="41">
        <f t="shared" si="2"/>
        <v>321077673</v>
      </c>
      <c r="Y49" s="41">
        <f t="shared" si="2"/>
        <v>-131539701</v>
      </c>
      <c r="Z49" s="42">
        <f>+IF(X49&lt;&gt;0,+(Y49/X49)*100,0)</f>
        <v>-40.968186847423674</v>
      </c>
      <c r="AA49" s="39">
        <f>+AA33-AA48</f>
        <v>590245829</v>
      </c>
    </row>
    <row r="50" spans="1:27" x14ac:dyDescent="0.25">
      <c r="A50" s="43" t="s">
        <v>75</v>
      </c>
      <c r="B50" s="15" t="s">
        <v>32</v>
      </c>
      <c r="C50" s="20">
        <v>222942207</v>
      </c>
      <c r="D50" s="20"/>
      <c r="E50" s="21">
        <v>140798130</v>
      </c>
      <c r="F50" s="22">
        <v>140798130</v>
      </c>
      <c r="G50" s="22">
        <v>5901362</v>
      </c>
      <c r="H50" s="22">
        <v>8737397</v>
      </c>
      <c r="I50" s="22">
        <v>6065255</v>
      </c>
      <c r="J50" s="22">
        <v>20704014</v>
      </c>
      <c r="K50" s="22">
        <v>5306149</v>
      </c>
      <c r="L50" s="22">
        <v>29792952</v>
      </c>
      <c r="M50" s="22">
        <v>5492231</v>
      </c>
      <c r="N50" s="22">
        <v>40591332</v>
      </c>
      <c r="O50" s="22"/>
      <c r="P50" s="22"/>
      <c r="Q50" s="22"/>
      <c r="R50" s="22"/>
      <c r="S50" s="22"/>
      <c r="T50" s="22"/>
      <c r="U50" s="22"/>
      <c r="V50" s="22"/>
      <c r="W50" s="22">
        <v>61295346</v>
      </c>
      <c r="X50" s="22">
        <v>70399063</v>
      </c>
      <c r="Y50" s="22">
        <v>-9103717</v>
      </c>
      <c r="Z50" s="23">
        <v>-12.931588308213705</v>
      </c>
      <c r="AA50" s="20">
        <v>140798130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223080867</v>
      </c>
      <c r="D52" s="48">
        <f t="shared" si="3"/>
        <v>0</v>
      </c>
      <c r="E52" s="49">
        <f t="shared" si="3"/>
        <v>731043959</v>
      </c>
      <c r="F52" s="50">
        <f t="shared" si="3"/>
        <v>731043959</v>
      </c>
      <c r="G52" s="50">
        <f t="shared" si="3"/>
        <v>306386136</v>
      </c>
      <c r="H52" s="50">
        <f t="shared" si="3"/>
        <v>-329130637</v>
      </c>
      <c r="I52" s="50">
        <f t="shared" si="3"/>
        <v>-2534894</v>
      </c>
      <c r="J52" s="50">
        <f t="shared" si="3"/>
        <v>-25279395</v>
      </c>
      <c r="K52" s="50">
        <f t="shared" si="3"/>
        <v>47802379</v>
      </c>
      <c r="L52" s="50">
        <f t="shared" si="3"/>
        <v>90043114</v>
      </c>
      <c r="M52" s="50">
        <f t="shared" si="3"/>
        <v>138267220</v>
      </c>
      <c r="N52" s="50">
        <f t="shared" si="3"/>
        <v>276112713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250833318</v>
      </c>
      <c r="X52" s="50">
        <f t="shared" si="3"/>
        <v>391476736</v>
      </c>
      <c r="Y52" s="50">
        <f t="shared" si="3"/>
        <v>-140643418</v>
      </c>
      <c r="Z52" s="51">
        <f>+IF(X52&lt;&gt;0,+(Y52/X52)*100,0)</f>
        <v>-35.92637954353436</v>
      </c>
      <c r="AA52" s="48">
        <f>SUM(AA49:AA51)</f>
        <v>731043959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223080867</v>
      </c>
      <c r="D54" s="54">
        <f>+D52-D53</f>
        <v>0</v>
      </c>
      <c r="E54" s="55">
        <f t="shared" si="4"/>
        <v>731043959</v>
      </c>
      <c r="F54" s="56">
        <f t="shared" si="4"/>
        <v>731043959</v>
      </c>
      <c r="G54" s="56">
        <f t="shared" si="4"/>
        <v>306386136</v>
      </c>
      <c r="H54" s="56">
        <f t="shared" si="4"/>
        <v>-329130637</v>
      </c>
      <c r="I54" s="56">
        <f t="shared" si="4"/>
        <v>-2534894</v>
      </c>
      <c r="J54" s="56">
        <f t="shared" si="4"/>
        <v>-25279395</v>
      </c>
      <c r="K54" s="56">
        <f t="shared" si="4"/>
        <v>47802379</v>
      </c>
      <c r="L54" s="56">
        <f t="shared" si="4"/>
        <v>90043114</v>
      </c>
      <c r="M54" s="56">
        <f t="shared" si="4"/>
        <v>138267220</v>
      </c>
      <c r="N54" s="56">
        <f t="shared" si="4"/>
        <v>276112713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250833318</v>
      </c>
      <c r="X54" s="56">
        <f t="shared" si="4"/>
        <v>391476736</v>
      </c>
      <c r="Y54" s="56">
        <f t="shared" si="4"/>
        <v>-140643418</v>
      </c>
      <c r="Z54" s="57">
        <f>+IF(X54&lt;&gt;0,+(Y54/X54)*100,0)</f>
        <v>-35.92637954353436</v>
      </c>
      <c r="AA54" s="54">
        <f>+AA52-AA53</f>
        <v>731043959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223080867</v>
      </c>
      <c r="D57" s="48">
        <f>SUM(D54:D56)</f>
        <v>0</v>
      </c>
      <c r="E57" s="49">
        <f t="shared" si="5"/>
        <v>731043959</v>
      </c>
      <c r="F57" s="50">
        <f t="shared" si="5"/>
        <v>731043959</v>
      </c>
      <c r="G57" s="50">
        <f t="shared" si="5"/>
        <v>306386136</v>
      </c>
      <c r="H57" s="50">
        <f t="shared" si="5"/>
        <v>-329130637</v>
      </c>
      <c r="I57" s="50">
        <f t="shared" si="5"/>
        <v>-2534894</v>
      </c>
      <c r="J57" s="50">
        <f t="shared" si="5"/>
        <v>-25279395</v>
      </c>
      <c r="K57" s="50">
        <f t="shared" si="5"/>
        <v>47802379</v>
      </c>
      <c r="L57" s="50">
        <f t="shared" si="5"/>
        <v>90043114</v>
      </c>
      <c r="M57" s="50">
        <f t="shared" si="5"/>
        <v>138267220</v>
      </c>
      <c r="N57" s="50">
        <f t="shared" si="5"/>
        <v>276112713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250833318</v>
      </c>
      <c r="X57" s="50">
        <f t="shared" si="5"/>
        <v>391476736</v>
      </c>
      <c r="Y57" s="50">
        <f t="shared" si="5"/>
        <v>-140643418</v>
      </c>
      <c r="Z57" s="51">
        <f>+IF(X57&lt;&gt;0,+(Y57/X57)*100,0)</f>
        <v>-35.92637954353436</v>
      </c>
      <c r="AA57" s="48">
        <f>SUM(AA54:AA56)</f>
        <v>731043959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223080867</v>
      </c>
      <c r="D60" s="65">
        <f>SUM(D57:D59)</f>
        <v>0</v>
      </c>
      <c r="E60" s="66">
        <f t="shared" si="6"/>
        <v>731043959</v>
      </c>
      <c r="F60" s="67">
        <f t="shared" si="6"/>
        <v>731043959</v>
      </c>
      <c r="G60" s="67">
        <f t="shared" si="6"/>
        <v>306386136</v>
      </c>
      <c r="H60" s="67">
        <f t="shared" si="6"/>
        <v>-329130637</v>
      </c>
      <c r="I60" s="67">
        <f t="shared" si="6"/>
        <v>-2534894</v>
      </c>
      <c r="J60" s="67">
        <f t="shared" si="6"/>
        <v>-25279395</v>
      </c>
      <c r="K60" s="67">
        <f t="shared" si="6"/>
        <v>47802379</v>
      </c>
      <c r="L60" s="67">
        <f t="shared" si="6"/>
        <v>90043114</v>
      </c>
      <c r="M60" s="67">
        <f t="shared" si="6"/>
        <v>138267220</v>
      </c>
      <c r="N60" s="67">
        <f t="shared" si="6"/>
        <v>276112713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250833318</v>
      </c>
      <c r="X60" s="67">
        <f t="shared" si="6"/>
        <v>391476736</v>
      </c>
      <c r="Y60" s="67">
        <f t="shared" si="6"/>
        <v>-140643418</v>
      </c>
      <c r="Z60" s="68">
        <f>+IF(X60&lt;&gt;0,+(Y60/X60)*100,0)</f>
        <v>-35.92637954353436</v>
      </c>
      <c r="AA60" s="65">
        <f>SUM(AA57:AA59)</f>
        <v>731043959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D37C86-031D-4416-803B-18A9A96CD8C7}"/>
</file>

<file path=customXml/itemProps2.xml><?xml version="1.0" encoding="utf-8"?>
<ds:datastoreItem xmlns:ds="http://schemas.openxmlformats.org/officeDocument/2006/customXml" ds:itemID="{6D199AF2-76D7-42D8-9049-27CE9BDA2626}"/>
</file>

<file path=customXml/itemProps3.xml><?xml version="1.0" encoding="utf-8"?>
<ds:datastoreItem xmlns:ds="http://schemas.openxmlformats.org/officeDocument/2006/customXml" ds:itemID="{AE933C63-8A6E-450F-B996-3B8A546577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2026-02-12T07:23:40Z</dcterms:created>
  <dcterms:modified xsi:type="dcterms:W3CDTF">2026-02-12T07:33:28Z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